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ESCRITORIO 2025\COBROS CUENTAS 2025-2026\2026\JULIO\"/>
    </mc:Choice>
  </mc:AlternateContent>
  <xr:revisionPtr revIDLastSave="0" documentId="13_ncr:1_{42852EE1-6CBA-440A-B3F0-B3A10D7B9900}" xr6:coauthVersionLast="47" xr6:coauthVersionMax="47" xr10:uidLastSave="{00000000-0000-0000-0000-000000000000}"/>
  <bookViews>
    <workbookView xWindow="-108" yWindow="-108" windowWidth="23256" windowHeight="12456" activeTab="1" xr2:uid="{7DE415F0-3F94-47A5-8B9B-B29EE7D52946}"/>
  </bookViews>
  <sheets>
    <sheet name="HORAS DIRECTAS ASTIN" sheetId="1" r:id="rId1"/>
    <sheet name="OTRAS ACTIVIDADES" sheetId="2" r:id="rId2"/>
    <sheet name="Hoja1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7" roundtripDataChecksum="Cc+Nyo7VEWaESqS6FivPOx13GXVPt30Rx576Z6eTm7U="/>
    </ext>
  </extLst>
</workbook>
</file>

<file path=xl/calcChain.xml><?xml version="1.0" encoding="utf-8"?>
<calcChain xmlns="http://schemas.openxmlformats.org/spreadsheetml/2006/main">
  <c r="S53" i="2" l="1"/>
  <c r="V171" i="1"/>
  <c r="S8" i="2"/>
  <c r="S29" i="2"/>
  <c r="S40" i="2" l="1"/>
  <c r="S58" i="2" s="1"/>
  <c r="V201" i="1" l="1"/>
  <c r="V183" i="1"/>
  <c r="V202" i="1" l="1"/>
  <c r="S56" i="2" s="1"/>
  <c r="S60" i="2" s="1"/>
</calcChain>
</file>

<file path=xl/sharedStrings.xml><?xml version="1.0" encoding="utf-8"?>
<sst xmlns="http://schemas.openxmlformats.org/spreadsheetml/2006/main" count="368" uniqueCount="134">
  <si>
    <t>Regional Valle</t>
  </si>
  <si>
    <t>CENTRO NACIONAL DE ASISTENCIA TÉCNICA A LA INDUSTRIA - ASTIN
REPORTE MENSUAL</t>
  </si>
  <si>
    <t>Código: 9230-FP-F-070
Versión 04</t>
  </si>
  <si>
    <t>Objeto del contrato</t>
  </si>
  <si>
    <t xml:space="preserve">PERÍODO: </t>
  </si>
  <si>
    <t>INSTRUCTOR:</t>
  </si>
  <si>
    <t>ANDERSON GARCIA</t>
  </si>
  <si>
    <t>CEDULA:</t>
  </si>
  <si>
    <t>de:</t>
  </si>
  <si>
    <t xml:space="preserve">FECHA DE ELABORACIÓN: </t>
  </si>
  <si>
    <t>FORMACIÓN TITULADA VIRTUAL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</si>
  <si>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</si>
  <si>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</si>
  <si>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</si>
  <si>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</si>
  <si>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</si>
  <si>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</si>
  <si>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</si>
  <si>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</si>
  <si>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</si>
  <si>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</si>
  <si>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</si>
  <si>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</si>
  <si>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</si>
  <si>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</si>
  <si>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</si>
  <si>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</si>
  <si>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</si>
  <si>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</si>
  <si>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</si>
  <si>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</si>
  <si>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</si>
  <si>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</si>
  <si>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X</t>
  </si>
  <si>
    <t>DIURNA</t>
  </si>
  <si>
    <t>CALI</t>
  </si>
  <si>
    <t>SUBTOTAL</t>
  </si>
  <si>
    <t>FORMACIÓN COMPLEMENTARIA PRESENCIAL O VIRTUAL, EVENTOS DIVULGACIÓN TECNOLÓGICA EDT</t>
  </si>
  <si>
    <t>Código del curso</t>
  </si>
  <si>
    <t>Nombre del Curso o EDT</t>
  </si>
  <si>
    <t>Nombre de la empresa</t>
  </si>
  <si>
    <t>Departamento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</si>
  <si>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</si>
  <si>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</si>
  <si>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</si>
  <si>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</si>
  <si>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</si>
  <si>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</si>
  <si>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</si>
  <si>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</si>
  <si>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</si>
  <si>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</si>
  <si>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TOTAL HOJA</t>
  </si>
  <si>
    <t>Instructor</t>
  </si>
  <si>
    <t xml:space="preserve"> Coordinador Académico</t>
  </si>
  <si>
    <t>Profesional - Supervisor de Contrato</t>
  </si>
  <si>
    <t>Anderson Garcia</t>
  </si>
  <si>
    <t>Lina Crespo</t>
  </si>
  <si>
    <t>n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</si>
  <si>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</si>
  <si>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</si>
  <si>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</si>
  <si>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</si>
  <si>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</si>
  <si>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</si>
  <si>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</si>
  <si>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</si>
  <si>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</si>
  <si>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</si>
  <si>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PARTICIPACIÓN EN ACCIONES DE CAPACITACION</t>
  </si>
  <si>
    <t>NOMBRE DEL EVENTO</t>
  </si>
  <si>
    <t>Capacitación Pedagogica</t>
  </si>
  <si>
    <t>OTRAS HORAS</t>
  </si>
  <si>
    <t>Alistamiento</t>
  </si>
  <si>
    <t>1. Actividades Administrativas, 2. Jornadas de Alistamiento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</si>
  <si>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</si>
  <si>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</si>
  <si>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</si>
  <si>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</si>
  <si>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</si>
  <si>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Planificación de actividades de formación (Talleres, Foros, material de apoyo, instrumentos de evaluación, otros) para el programa de: Tecnólogo en Gestión Integrada de la Calidad, Medio Ambiente, Seguridad y Salud Ocupacional</t>
  </si>
  <si>
    <t>z</t>
  </si>
  <si>
    <t>RA1</t>
  </si>
  <si>
    <t>LISTAR HERRAMIENTAS</t>
  </si>
  <si>
    <t>OTRAS</t>
  </si>
  <si>
    <t>RA2</t>
  </si>
  <si>
    <t>REALIZAR EL MANTENIMIENTO</t>
  </si>
  <si>
    <t>Prestar servicios personales de carácter temporal para planear y orientar procesos de Formación Profesional Integral para atender la oferta regular del Centro Nacional de Asistencia Técnica a la Industria en sus diferentes niveles y modalidades, atendiendo las políticas institucionales y la normatividad para la vigencia 2026.</t>
  </si>
  <si>
    <t>INNOLAB</t>
  </si>
  <si>
    <t>SEMILLEROS</t>
  </si>
  <si>
    <t>NOCTURNA</t>
  </si>
  <si>
    <t>ALISTAR HERRAMIENTAS DE TECNOLOGÍAS DE LA INFORMACIÓN Y LA COMUNICACIÓN (TIC), DE ACUERDO
CON LAS NECESIDADES DE PROCESAMIENTO DE INFORMACIÓN Y COMUNICACIÓN.</t>
  </si>
  <si>
    <t>UTILIZAR HERRAMIENTAS INFORMÁTICAS DE ACUERDO CON NECESIDADES
DE MANEJO DE INFORMACIÓN</t>
  </si>
  <si>
    <t xml:space="preserve"> UTILIZAR NAVEGADORES Y MOTORES DE BUSQUEDA EN DONDE IDENTIFIQUE CONCEPTOS DE
TECNOLOGIA, SOFTWARE E INTERNET PARA EL MANEJO DEL COMPUTADOR. </t>
  </si>
  <si>
    <t>TELEINFORMÁTICO</t>
  </si>
  <si>
    <t>CIUADADANIA DIGITAL PARA LA PAZ</t>
  </si>
  <si>
    <t xml:space="preserve">FUNDAMENTOS DE REDES </t>
  </si>
  <si>
    <t>FUNDAMENTOS DE REDES</t>
  </si>
  <si>
    <t>CONCEPTOS DE REDES</t>
  </si>
  <si>
    <t>HOJA DE CALCULO</t>
  </si>
  <si>
    <t>MARIA ELENA REALPE</t>
  </si>
  <si>
    <t>ENTREGABLES (planeación pedagógica; )</t>
  </si>
  <si>
    <t>PROYECTO CAMPESENA</t>
  </si>
  <si>
    <t>VIRTUAL</t>
  </si>
  <si>
    <t xml:space="preserve">GESTIONAR LA INFORMACIÓN DE ACUERDO CON LOS PROCEDIMIENTOS ESTABLECIDOS Y CON LAS TECNOLOGÍAS DE LA INFORMACIÓN Y LA COMUNICACIÓN DISPONIBLES.
</t>
  </si>
  <si>
    <t>PROMOVER LA INTERACCION IDONEA CONSIGO MISMO, CON LOS DEMAS Y CON LA NATURALEZA EN LOS CONTEXTOS LABORAL Y SOCIAL</t>
  </si>
  <si>
    <t>Informe con:  Identificacion de software y servicios de internet y resultados de busquedas donde use servicios de internet y motores de busqueda.</t>
  </si>
  <si>
    <t>Proyectado</t>
  </si>
  <si>
    <t>TECNOLOGO GESTION DE PROYECTOS
COMPLEMENTARIO  EXCEL</t>
  </si>
  <si>
    <t xml:space="preserve">COORDINACIÓN EN SISTEMAS INTEGRADOS DE GESTIÓN      </t>
  </si>
  <si>
    <t>ALISTAR HERRAMIENTAS DE TECNOLOGÍAS DE LA INFORMACIÓN Y LA COMUNICACIÓN (TIC), DE ACUERDO
CON LAS NECESIDADES DE PROCESAMIENTO DE INFORMACIÓN Y COMUNICACIÓN</t>
  </si>
  <si>
    <t>DESARROLLO Y MODELADO DE PRODUCTOS 
INDUSTRIALES.</t>
  </si>
  <si>
    <t>SENA</t>
  </si>
  <si>
    <t>DESARROLLO DE COMPONENTES MECANICOS</t>
  </si>
  <si>
    <t>Complementario Proyectado Ciudadania Digital para la  Paz</t>
  </si>
  <si>
    <t xml:space="preserve">
3451155 </t>
  </si>
  <si>
    <t>Jamundi</t>
  </si>
  <si>
    <t>JULIO</t>
  </si>
  <si>
    <t>Inducción</t>
  </si>
  <si>
    <t>Tecnico en Procesos de Manufactura</t>
  </si>
  <si>
    <t>TIC</t>
  </si>
  <si>
    <t>BAXTER</t>
  </si>
  <si>
    <t>CSIG</t>
  </si>
  <si>
    <t>Alistamiento de Laboratorio de Analisis y Ensayos para la Industria</t>
  </si>
  <si>
    <t xml:space="preserve">CSIG </t>
  </si>
  <si>
    <t>3536292 Inducción</t>
  </si>
  <si>
    <t>3536070 Inducción</t>
  </si>
  <si>
    <t xml:space="preserve">3527637 Manejo basico de la hoja de calculo
</t>
  </si>
  <si>
    <t>1PM A 6PM</t>
  </si>
  <si>
    <t>SESIONES</t>
  </si>
  <si>
    <t>DIAS</t>
  </si>
  <si>
    <t># HORAS</t>
  </si>
  <si>
    <t>HORARIO</t>
  </si>
  <si>
    <t>2PM A 6PM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</si>
</sst>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"/>
    <numFmt numFmtId="165" formatCode="[$-F400]h:mm:ss\ AM/PM"/>
    <numFmt numFmtId="166" formatCode="0.0"/>
  </numFmts>
  <fonts count="55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2"/>
      <color rgb="FF0070C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14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Tahoma"/>
      <family val="2"/>
    </font>
    <font>
      <sz val="8"/>
      <color rgb="FF000000"/>
      <name val="Tahoma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rgb="FFFF0000"/>
      <name val="Arial"/>
      <family val="2"/>
    </font>
    <font>
      <sz val="14"/>
      <color rgb="FF000000"/>
      <name val="Arial"/>
      <family val="2"/>
    </font>
    <font>
      <sz val="9"/>
      <color theme="1"/>
      <name val="Calibri"/>
      <family val="2"/>
      <charset val="1"/>
    </font>
    <font>
      <sz val="11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10"/>
      <name val="Arial"/>
      <family val="2"/>
    </font>
    <font>
      <sz val="8"/>
      <name val="Arial"/>
      <family val="2"/>
      <scheme val="minor"/>
    </font>
    <font>
      <sz val="12"/>
      <color rgb="FF000000"/>
      <name val="Docs-Calibri"/>
    </font>
    <font>
      <b/>
      <sz val="20"/>
      <color theme="1"/>
      <name val="Arial"/>
      <family val="2"/>
    </font>
    <font>
      <b/>
      <sz val="18"/>
      <color theme="1"/>
      <name val="Arial"/>
      <family val="2"/>
    </font>
    <font>
      <sz val="10"/>
      <color rgb="FFFF0000"/>
      <name val="Arial"/>
      <family val="2"/>
      <scheme val="minor"/>
    </font>
    <font>
      <sz val="8"/>
      <name val="Arial"/>
      <family val="2"/>
      <scheme val="minor"/>
    </font>
    <font>
      <sz val="10"/>
      <name val="Arial"/>
      <family val="2"/>
      <scheme val="minor"/>
    </font>
    <font>
      <sz val="9"/>
      <name val="Arial"/>
      <family val="2"/>
    </font>
    <font>
      <b/>
      <sz val="14"/>
      <name val="Arial"/>
      <family val="2"/>
    </font>
    <font>
      <sz val="12"/>
      <color rgb="FF000000"/>
      <name val="Calibri"/>
      <family val="2"/>
    </font>
    <font>
      <b/>
      <sz val="8"/>
      <color rgb="FFFF0000"/>
      <name val="Arial"/>
      <family val="2"/>
    </font>
    <font>
      <sz val="12"/>
      <name val="Calibri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16"/>
      <name val="Arial"/>
      <family val="2"/>
    </font>
    <font>
      <b/>
      <sz val="24"/>
      <color theme="1"/>
      <name val="Arial"/>
      <family val="2"/>
    </font>
    <font>
      <b/>
      <sz val="16"/>
      <color rgb="FF00B050"/>
      <name val="Arial"/>
      <family val="2"/>
    </font>
    <font>
      <b/>
      <sz val="16"/>
      <color rgb="FFFF0000"/>
      <name val="Arial"/>
      <family val="2"/>
    </font>
    <font>
      <sz val="10"/>
      <color rgb="FF00B050"/>
      <name val="Arial"/>
      <family val="2"/>
    </font>
    <font>
      <sz val="28"/>
      <color theme="1"/>
      <name val="Arial"/>
      <family val="2"/>
    </font>
    <font>
      <sz val="28"/>
      <name val="Arial"/>
      <family val="2"/>
    </font>
    <font>
      <sz val="10"/>
      <color rgb="FF00000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DAEEF3"/>
        <bgColor rgb="FFDAEEF3"/>
      </patternFill>
    </fill>
    <fill>
      <patternFill patternType="solid">
        <fgColor rgb="FF92CDDC"/>
        <bgColor rgb="FF92CDD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1"/>
  </cellStyleXfs>
  <cellXfs count="451">
    <xf numFmtId="0" fontId="0" fillId="0" borderId="0" xfId="0"/>
    <xf numFmtId="0" fontId="6" fillId="2" borderId="1" xfId="0" applyFont="1" applyFill="1" applyBorder="1"/>
    <xf numFmtId="0" fontId="2" fillId="2" borderId="1" xfId="0" applyFont="1" applyFill="1" applyBorder="1" applyAlignment="1">
      <alignment vertical="center"/>
    </xf>
    <xf numFmtId="0" fontId="9" fillId="0" borderId="6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2" fillId="0" borderId="6" xfId="0" applyFont="1" applyBorder="1"/>
    <xf numFmtId="0" fontId="7" fillId="2" borderId="1" xfId="0" applyFont="1" applyFill="1" applyBorder="1"/>
    <xf numFmtId="1" fontId="2" fillId="0" borderId="0" xfId="0" applyNumberFormat="1" applyFont="1"/>
    <xf numFmtId="17" fontId="7" fillId="4" borderId="6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/>
    </xf>
    <xf numFmtId="0" fontId="11" fillId="2" borderId="6" xfId="0" applyFont="1" applyFill="1" applyBorder="1" applyAlignment="1">
      <alignment horizontal="center" vertical="center" wrapText="1"/>
    </xf>
    <xf numFmtId="20" fontId="9" fillId="0" borderId="6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1" fontId="11" fillId="3" borderId="8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20" fontId="2" fillId="0" borderId="6" xfId="0" applyNumberFormat="1" applyFont="1" applyBorder="1"/>
    <xf numFmtId="164" fontId="2" fillId="0" borderId="6" xfId="0" applyNumberFormat="1" applyFont="1" applyBorder="1"/>
    <xf numFmtId="0" fontId="13" fillId="0" borderId="6" xfId="0" applyFont="1" applyBorder="1" applyAlignment="1">
      <alignment horizontal="center" vertical="center" wrapText="1"/>
    </xf>
    <xf numFmtId="0" fontId="2" fillId="0" borderId="0" xfId="0" applyFont="1"/>
    <xf numFmtId="1" fontId="4" fillId="0" borderId="0" xfId="0" applyNumberFormat="1" applyFont="1" applyAlignment="1">
      <alignment horizontal="center"/>
    </xf>
    <xf numFmtId="0" fontId="9" fillId="0" borderId="4" xfId="0" applyFont="1" applyBorder="1" applyAlignment="1">
      <alignment horizontal="center"/>
    </xf>
    <xf numFmtId="20" fontId="2" fillId="0" borderId="4" xfId="0" applyNumberFormat="1" applyFont="1" applyBorder="1"/>
    <xf numFmtId="164" fontId="2" fillId="0" borderId="4" xfId="0" applyNumberFormat="1" applyFont="1" applyBorder="1"/>
    <xf numFmtId="0" fontId="2" fillId="0" borderId="0" xfId="0" applyFont="1" applyAlignment="1">
      <alignment horizontal="right"/>
    </xf>
    <xf numFmtId="0" fontId="6" fillId="0" borderId="0" xfId="0" applyFont="1"/>
    <xf numFmtId="0" fontId="5" fillId="0" borderId="0" xfId="0" applyFont="1"/>
    <xf numFmtId="0" fontId="8" fillId="0" borderId="0" xfId="0" applyFont="1"/>
    <xf numFmtId="0" fontId="23" fillId="0" borderId="0" xfId="0" applyFont="1"/>
    <xf numFmtId="0" fontId="2" fillId="0" borderId="4" xfId="0" applyFont="1" applyBorder="1"/>
    <xf numFmtId="0" fontId="14" fillId="0" borderId="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9" fillId="7" borderId="8" xfId="0" applyFont="1" applyFill="1" applyBorder="1" applyAlignment="1">
      <alignment horizontal="right" vertical="center"/>
    </xf>
    <xf numFmtId="0" fontId="9" fillId="7" borderId="8" xfId="0" applyFont="1" applyFill="1" applyBorder="1" applyAlignment="1">
      <alignment horizontal="center" vertical="center"/>
    </xf>
    <xf numFmtId="18" fontId="9" fillId="0" borderId="6" xfId="0" applyNumberFormat="1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165" fontId="9" fillId="0" borderId="19" xfId="0" applyNumberFormat="1" applyFont="1" applyBorder="1" applyAlignment="1">
      <alignment horizontal="center"/>
    </xf>
    <xf numFmtId="165" fontId="9" fillId="0" borderId="6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/>
    <xf numFmtId="0" fontId="3" fillId="0" borderId="4" xfId="0" applyFont="1" applyBorder="1"/>
    <xf numFmtId="0" fontId="3" fillId="0" borderId="19" xfId="0" applyFont="1" applyBorder="1"/>
    <xf numFmtId="0" fontId="3" fillId="0" borderId="18" xfId="0" applyFont="1" applyBorder="1"/>
    <xf numFmtId="14" fontId="9" fillId="0" borderId="6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24" fillId="2" borderId="1" xfId="0" applyFont="1" applyFill="1" applyBorder="1"/>
    <xf numFmtId="20" fontId="9" fillId="0" borderId="19" xfId="0" applyNumberFormat="1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8" fillId="0" borderId="25" xfId="0" applyFont="1" applyBorder="1" applyAlignment="1">
      <alignment horizontal="center" vertical="center"/>
    </xf>
    <xf numFmtId="0" fontId="28" fillId="0" borderId="23" xfId="0" applyFont="1" applyBorder="1" applyAlignment="1">
      <alignment horizontal="center"/>
    </xf>
    <xf numFmtId="0" fontId="29" fillId="0" borderId="25" xfId="0" applyFont="1" applyBorder="1" applyAlignment="1">
      <alignment horizontal="center" vertical="center" wrapText="1"/>
    </xf>
    <xf numFmtId="1" fontId="11" fillId="0" borderId="17" xfId="0" applyNumberFormat="1" applyFont="1" applyBorder="1" applyAlignment="1">
      <alignment horizontal="center"/>
    </xf>
    <xf numFmtId="1" fontId="11" fillId="0" borderId="17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20" fontId="20" fillId="0" borderId="21" xfId="0" applyNumberFormat="1" applyFont="1" applyBorder="1" applyAlignment="1">
      <alignment horizontal="center"/>
    </xf>
    <xf numFmtId="14" fontId="9" fillId="0" borderId="21" xfId="0" applyNumberFormat="1" applyFont="1" applyBorder="1" applyAlignment="1">
      <alignment horizontal="center"/>
    </xf>
    <xf numFmtId="0" fontId="26" fillId="6" borderId="24" xfId="0" applyFont="1" applyFill="1" applyBorder="1" applyAlignment="1">
      <alignment horizontal="center" vertical="center"/>
    </xf>
    <xf numFmtId="0" fontId="26" fillId="6" borderId="22" xfId="0" applyFont="1" applyFill="1" applyBorder="1" applyAlignment="1">
      <alignment horizontal="center" vertical="center"/>
    </xf>
    <xf numFmtId="0" fontId="22" fillId="6" borderId="24" xfId="0" applyFont="1" applyFill="1" applyBorder="1" applyAlignment="1">
      <alignment horizontal="center" vertical="center"/>
    </xf>
    <xf numFmtId="0" fontId="22" fillId="6" borderId="22" xfId="0" applyFont="1" applyFill="1" applyBorder="1" applyAlignment="1">
      <alignment horizontal="center" vertical="center"/>
    </xf>
    <xf numFmtId="0" fontId="0" fillId="0" borderId="1" xfId="0" applyBorder="1"/>
    <xf numFmtId="165" fontId="9" fillId="0" borderId="3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center"/>
    </xf>
    <xf numFmtId="0" fontId="28" fillId="0" borderId="58" xfId="0" applyFont="1" applyBorder="1" applyAlignment="1">
      <alignment horizontal="center"/>
    </xf>
    <xf numFmtId="0" fontId="28" fillId="0" borderId="59" xfId="0" applyFont="1" applyBorder="1" applyAlignment="1">
      <alignment horizontal="center"/>
    </xf>
    <xf numFmtId="0" fontId="26" fillId="6" borderId="21" xfId="0" applyFont="1" applyFill="1" applyBorder="1" applyAlignment="1">
      <alignment horizontal="center" vertical="center"/>
    </xf>
    <xf numFmtId="0" fontId="22" fillId="6" borderId="21" xfId="0" applyFont="1" applyFill="1" applyBorder="1" applyAlignment="1">
      <alignment horizontal="center" vertical="center"/>
    </xf>
    <xf numFmtId="0" fontId="0" fillId="0" borderId="21" xfId="0" applyBorder="1"/>
    <xf numFmtId="0" fontId="28" fillId="0" borderId="21" xfId="0" applyFont="1" applyBorder="1" applyAlignment="1">
      <alignment horizontal="center"/>
    </xf>
    <xf numFmtId="0" fontId="3" fillId="0" borderId="21" xfId="0" applyFont="1" applyBorder="1"/>
    <xf numFmtId="1" fontId="34" fillId="0" borderId="17" xfId="0" applyNumberFormat="1" applyFont="1" applyBorder="1" applyAlignment="1">
      <alignment horizontal="center"/>
    </xf>
    <xf numFmtId="14" fontId="3" fillId="0" borderId="21" xfId="0" applyNumberFormat="1" applyFont="1" applyBorder="1" applyAlignment="1">
      <alignment horizontal="center" vertical="center" wrapText="1"/>
    </xf>
    <xf numFmtId="20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 vertical="center"/>
    </xf>
    <xf numFmtId="17" fontId="9" fillId="0" borderId="6" xfId="0" applyNumberFormat="1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/>
    <xf numFmtId="0" fontId="3" fillId="0" borderId="10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22" fillId="2" borderId="2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32" fillId="0" borderId="1" xfId="0" applyFont="1" applyBorder="1" applyAlignment="1"/>
    <xf numFmtId="0" fontId="3" fillId="0" borderId="24" xfId="0" applyFont="1" applyBorder="1" applyAlignment="1"/>
    <xf numFmtId="0" fontId="5" fillId="0" borderId="1" xfId="0" applyFont="1" applyFill="1" applyBorder="1"/>
    <xf numFmtId="0" fontId="0" fillId="0" borderId="0" xfId="0" applyFill="1"/>
    <xf numFmtId="0" fontId="7" fillId="0" borderId="6" xfId="0" applyFont="1" applyFill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40" fillId="0" borderId="21" xfId="0" applyFont="1" applyBorder="1" applyAlignment="1">
      <alignment vertical="center"/>
    </xf>
    <xf numFmtId="0" fontId="41" fillId="0" borderId="23" xfId="0" applyFont="1" applyBorder="1" applyAlignment="1">
      <alignment horizontal="center"/>
    </xf>
    <xf numFmtId="0" fontId="41" fillId="0" borderId="25" xfId="0" applyFont="1" applyBorder="1" applyAlignment="1">
      <alignment horizontal="center"/>
    </xf>
    <xf numFmtId="0" fontId="42" fillId="0" borderId="21" xfId="0" applyFont="1" applyBorder="1" applyAlignment="1">
      <alignment vertical="center"/>
    </xf>
    <xf numFmtId="165" fontId="43" fillId="0" borderId="19" xfId="0" applyNumberFormat="1" applyFont="1" applyBorder="1" applyAlignment="1">
      <alignment horizontal="center"/>
    </xf>
    <xf numFmtId="0" fontId="3" fillId="0" borderId="25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vertical="center"/>
    </xf>
    <xf numFmtId="0" fontId="30" fillId="0" borderId="25" xfId="0" applyFont="1" applyFill="1" applyBorder="1" applyAlignment="1">
      <alignment horizontal="center" vertical="center"/>
    </xf>
    <xf numFmtId="0" fontId="30" fillId="0" borderId="25" xfId="0" applyFont="1" applyFill="1" applyBorder="1" applyAlignment="1">
      <alignment vertical="center"/>
    </xf>
    <xf numFmtId="0" fontId="39" fillId="0" borderId="25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1" fillId="0" borderId="63" xfId="0" applyFont="1" applyFill="1" applyBorder="1" applyAlignment="1">
      <alignment horizontal="center" vertical="center" wrapText="1"/>
    </xf>
    <xf numFmtId="166" fontId="11" fillId="0" borderId="17" xfId="0" applyNumberFormat="1" applyFont="1" applyBorder="1" applyAlignment="1">
      <alignment horizontal="center"/>
    </xf>
    <xf numFmtId="166" fontId="34" fillId="8" borderId="17" xfId="0" applyNumberFormat="1" applyFont="1" applyFill="1" applyBorder="1" applyAlignment="1">
      <alignment horizontal="center"/>
    </xf>
    <xf numFmtId="0" fontId="0" fillId="8" borderId="0" xfId="0" applyFill="1"/>
    <xf numFmtId="0" fontId="0" fillId="8" borderId="1" xfId="0" applyFill="1" applyBorder="1"/>
    <xf numFmtId="0" fontId="3" fillId="0" borderId="28" xfId="0" applyFont="1" applyFill="1" applyBorder="1"/>
    <xf numFmtId="0" fontId="3" fillId="0" borderId="62" xfId="0" applyFont="1" applyFill="1" applyBorder="1"/>
    <xf numFmtId="17" fontId="2" fillId="0" borderId="63" xfId="0" applyNumberFormat="1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/>
    </xf>
    <xf numFmtId="0" fontId="2" fillId="0" borderId="63" xfId="0" applyFont="1" applyFill="1" applyBorder="1" applyAlignment="1">
      <alignment vertical="center"/>
    </xf>
    <xf numFmtId="0" fontId="7" fillId="0" borderId="63" xfId="0" applyFont="1" applyFill="1" applyBorder="1" applyAlignment="1">
      <alignment horizontal="center" vertical="center"/>
    </xf>
    <xf numFmtId="0" fontId="7" fillId="0" borderId="63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2" fillId="0" borderId="49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20" fontId="17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/>
    <xf numFmtId="49" fontId="15" fillId="0" borderId="6" xfId="0" applyNumberFormat="1" applyFont="1" applyFill="1" applyBorder="1" applyAlignment="1">
      <alignment horizontal="center" vertical="center" wrapText="1"/>
    </xf>
    <xf numFmtId="0" fontId="18" fillId="0" borderId="44" xfId="0" applyFont="1" applyFill="1" applyBorder="1" applyAlignment="1">
      <alignment horizontal="center" vertical="center" wrapText="1"/>
    </xf>
    <xf numFmtId="1" fontId="11" fillId="0" borderId="46" xfId="0" applyNumberFormat="1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wrapText="1"/>
    </xf>
    <xf numFmtId="0" fontId="9" fillId="0" borderId="6" xfId="0" applyFont="1" applyFill="1" applyBorder="1"/>
    <xf numFmtId="0" fontId="7" fillId="0" borderId="49" xfId="0" applyFont="1" applyFill="1" applyBorder="1" applyAlignment="1">
      <alignment horizontal="center" vertical="center"/>
    </xf>
    <xf numFmtId="164" fontId="19" fillId="0" borderId="6" xfId="0" applyNumberFormat="1" applyFont="1" applyFill="1" applyBorder="1" applyAlignment="1">
      <alignment horizontal="center"/>
    </xf>
    <xf numFmtId="0" fontId="20" fillId="0" borderId="49" xfId="0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20" fontId="21" fillId="0" borderId="6" xfId="0" applyNumberFormat="1" applyFont="1" applyFill="1" applyBorder="1" applyAlignment="1">
      <alignment horizontal="center"/>
    </xf>
    <xf numFmtId="49" fontId="20" fillId="0" borderId="6" xfId="0" applyNumberFormat="1" applyFont="1" applyFill="1" applyBorder="1" applyAlignment="1">
      <alignment horizontal="center" vertical="center"/>
    </xf>
    <xf numFmtId="0" fontId="18" fillId="0" borderId="44" xfId="0" applyFont="1" applyFill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top"/>
    </xf>
    <xf numFmtId="0" fontId="14" fillId="0" borderId="18" xfId="0" applyFont="1" applyFill="1" applyBorder="1" applyAlignment="1">
      <alignment horizontal="right"/>
    </xf>
    <xf numFmtId="0" fontId="4" fillId="0" borderId="38" xfId="0" applyFont="1" applyFill="1" applyBorder="1" applyAlignment="1">
      <alignment horizontal="center" vertical="top"/>
    </xf>
    <xf numFmtId="20" fontId="9" fillId="0" borderId="6" xfId="0" applyNumberFormat="1" applyFont="1" applyFill="1" applyBorder="1" applyAlignment="1">
      <alignment horizontal="center" vertical="center"/>
    </xf>
    <xf numFmtId="14" fontId="7" fillId="0" borderId="6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1" fontId="11" fillId="0" borderId="46" xfId="0" applyNumberFormat="1" applyFont="1" applyFill="1" applyBorder="1" applyAlignment="1">
      <alignment horizontal="center" vertical="center"/>
    </xf>
    <xf numFmtId="17" fontId="7" fillId="0" borderId="6" xfId="0" applyNumberFormat="1" applyFont="1" applyFill="1" applyBorder="1" applyAlignment="1">
      <alignment horizontal="center" vertical="center" wrapText="1"/>
    </xf>
    <xf numFmtId="1" fontId="11" fillId="0" borderId="44" xfId="0" applyNumberFormat="1" applyFont="1" applyFill="1" applyBorder="1" applyAlignment="1">
      <alignment horizontal="center" vertical="top"/>
    </xf>
    <xf numFmtId="0" fontId="2" fillId="0" borderId="26" xfId="0" quotePrefix="1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5" fillId="0" borderId="26" xfId="0" quotePrefix="1" applyFont="1" applyFill="1" applyBorder="1" applyAlignment="1">
      <alignment horizontal="center" vertical="center" wrapText="1"/>
    </xf>
    <xf numFmtId="0" fontId="7" fillId="0" borderId="26" xfId="0" quotePrefix="1" applyFont="1" applyFill="1" applyBorder="1" applyAlignment="1">
      <alignment horizontal="center" vertical="center" wrapText="1"/>
    </xf>
    <xf numFmtId="14" fontId="7" fillId="0" borderId="26" xfId="0" applyNumberFormat="1" applyFont="1" applyFill="1" applyBorder="1" applyAlignment="1">
      <alignment horizontal="center" vertical="center" wrapText="1"/>
    </xf>
    <xf numFmtId="9" fontId="7" fillId="0" borderId="26" xfId="0" applyNumberFormat="1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43" fillId="0" borderId="21" xfId="0" applyFont="1" applyFill="1" applyBorder="1" applyAlignment="1">
      <alignment horizontal="center"/>
    </xf>
    <xf numFmtId="20" fontId="43" fillId="0" borderId="21" xfId="0" applyNumberFormat="1" applyFont="1" applyFill="1" applyBorder="1" applyAlignment="1">
      <alignment horizontal="center"/>
    </xf>
    <xf numFmtId="14" fontId="43" fillId="0" borderId="21" xfId="0" applyNumberFormat="1" applyFont="1" applyFill="1" applyBorder="1" applyAlignment="1">
      <alignment horizontal="center"/>
    </xf>
    <xf numFmtId="0" fontId="44" fillId="0" borderId="1" xfId="0" applyFont="1" applyFill="1" applyBorder="1"/>
    <xf numFmtId="1" fontId="11" fillId="0" borderId="8" xfId="0" applyNumberFormat="1" applyFont="1" applyFill="1" applyBorder="1" applyAlignment="1">
      <alignment horizontal="center" vertical="center"/>
    </xf>
    <xf numFmtId="1" fontId="11" fillId="8" borderId="8" xfId="0" applyNumberFormat="1" applyFont="1" applyFill="1" applyBorder="1" applyAlignment="1">
      <alignment horizontal="center" vertical="center"/>
    </xf>
    <xf numFmtId="166" fontId="33" fillId="8" borderId="46" xfId="0" applyNumberFormat="1" applyFont="1" applyFill="1" applyBorder="1" applyAlignment="1">
      <alignment horizontal="center" vertical="top"/>
    </xf>
    <xf numFmtId="0" fontId="24" fillId="0" borderId="21" xfId="0" applyFont="1" applyFill="1" applyBorder="1"/>
    <xf numFmtId="17" fontId="24" fillId="0" borderId="21" xfId="0" applyNumberFormat="1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/>
    </xf>
    <xf numFmtId="0" fontId="24" fillId="0" borderId="21" xfId="0" applyFont="1" applyFill="1" applyBorder="1" applyAlignment="1">
      <alignment vertical="center"/>
    </xf>
    <xf numFmtId="0" fontId="45" fillId="0" borderId="21" xfId="0" applyFont="1" applyFill="1" applyBorder="1" applyAlignment="1">
      <alignment horizontal="center" vertical="center"/>
    </xf>
    <xf numFmtId="0" fontId="45" fillId="0" borderId="21" xfId="0" applyFont="1" applyFill="1" applyBorder="1" applyAlignment="1">
      <alignment vertical="center"/>
    </xf>
    <xf numFmtId="20" fontId="24" fillId="0" borderId="21" xfId="0" applyNumberFormat="1" applyFont="1" applyFill="1" applyBorder="1"/>
    <xf numFmtId="0" fontId="24" fillId="0" borderId="25" xfId="0" applyFont="1" applyFill="1" applyBorder="1"/>
    <xf numFmtId="17" fontId="24" fillId="0" borderId="25" xfId="0" applyNumberFormat="1" applyFont="1" applyFill="1" applyBorder="1" applyAlignment="1">
      <alignment horizontal="center" vertical="center" wrapText="1"/>
    </xf>
    <xf numFmtId="0" fontId="24" fillId="0" borderId="25" xfId="0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vertical="center"/>
    </xf>
    <xf numFmtId="0" fontId="45" fillId="0" borderId="25" xfId="0" applyFont="1" applyFill="1" applyBorder="1" applyAlignment="1">
      <alignment horizontal="center" vertical="center"/>
    </xf>
    <xf numFmtId="0" fontId="45" fillId="0" borderId="25" xfId="0" applyFont="1" applyFill="1" applyBorder="1" applyAlignment="1">
      <alignment vertical="center"/>
    </xf>
    <xf numFmtId="20" fontId="24" fillId="0" borderId="25" xfId="0" applyNumberFormat="1" applyFont="1" applyFill="1" applyBorder="1"/>
    <xf numFmtId="0" fontId="2" fillId="0" borderId="1" xfId="0" applyFont="1" applyFill="1" applyBorder="1" applyAlignment="1">
      <alignment vertical="center"/>
    </xf>
    <xf numFmtId="20" fontId="3" fillId="0" borderId="25" xfId="0" applyNumberFormat="1" applyFont="1" applyFill="1" applyBorder="1"/>
    <xf numFmtId="14" fontId="46" fillId="0" borderId="21" xfId="0" applyNumberFormat="1" applyFont="1" applyFill="1" applyBorder="1" applyAlignment="1">
      <alignment horizontal="center"/>
    </xf>
    <xf numFmtId="0" fontId="46" fillId="0" borderId="21" xfId="0" applyFont="1" applyFill="1" applyBorder="1" applyAlignment="1">
      <alignment horizontal="center"/>
    </xf>
    <xf numFmtId="0" fontId="47" fillId="0" borderId="25" xfId="0" applyFont="1" applyFill="1" applyBorder="1" applyAlignment="1">
      <alignment vertical="center" wrapText="1"/>
    </xf>
    <xf numFmtId="0" fontId="47" fillId="0" borderId="21" xfId="0" applyFont="1" applyFill="1" applyBorder="1" applyAlignment="1">
      <alignment vertical="center"/>
    </xf>
    <xf numFmtId="166" fontId="48" fillId="8" borderId="44" xfId="0" applyNumberFormat="1" applyFont="1" applyFill="1" applyBorder="1" applyAlignment="1">
      <alignment horizontal="center" vertical="top"/>
    </xf>
    <xf numFmtId="0" fontId="47" fillId="0" borderId="21" xfId="0" applyFont="1" applyFill="1" applyBorder="1" applyAlignment="1">
      <alignment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50" fillId="0" borderId="21" xfId="0" applyFont="1" applyFill="1" applyBorder="1" applyAlignment="1">
      <alignment vertical="center" wrapText="1"/>
    </xf>
    <xf numFmtId="0" fontId="24" fillId="9" borderId="25" xfId="0" applyFont="1" applyFill="1" applyBorder="1"/>
    <xf numFmtId="17" fontId="24" fillId="9" borderId="25" xfId="0" applyNumberFormat="1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/>
    </xf>
    <xf numFmtId="0" fontId="24" fillId="9" borderId="25" xfId="0" applyFont="1" applyFill="1" applyBorder="1" applyAlignment="1">
      <alignment vertical="center"/>
    </xf>
    <xf numFmtId="0" fontId="45" fillId="9" borderId="25" xfId="0" applyFont="1" applyFill="1" applyBorder="1" applyAlignment="1">
      <alignment horizontal="center" vertical="center"/>
    </xf>
    <xf numFmtId="0" fontId="45" fillId="9" borderId="25" xfId="0" applyFont="1" applyFill="1" applyBorder="1" applyAlignment="1">
      <alignment vertical="center"/>
    </xf>
    <xf numFmtId="20" fontId="3" fillId="9" borderId="25" xfId="0" applyNumberFormat="1" applyFont="1" applyFill="1" applyBorder="1"/>
    <xf numFmtId="14" fontId="43" fillId="9" borderId="21" xfId="0" applyNumberFormat="1" applyFont="1" applyFill="1" applyBorder="1" applyAlignment="1">
      <alignment horizontal="center"/>
    </xf>
    <xf numFmtId="0" fontId="30" fillId="9" borderId="25" xfId="0" applyFont="1" applyFill="1" applyBorder="1" applyAlignment="1">
      <alignment vertical="center"/>
    </xf>
    <xf numFmtId="0" fontId="49" fillId="0" borderId="21" xfId="0" applyFont="1" applyFill="1" applyBorder="1" applyAlignment="1">
      <alignment vertical="center"/>
    </xf>
    <xf numFmtId="14" fontId="24" fillId="0" borderId="25" xfId="0" applyNumberFormat="1" applyFont="1" applyFill="1" applyBorder="1" applyAlignment="1">
      <alignment horizontal="center" vertical="center" wrapText="1"/>
    </xf>
    <xf numFmtId="20" fontId="46" fillId="0" borderId="21" xfId="0" applyNumberFormat="1" applyFont="1" applyFill="1" applyBorder="1" applyAlignment="1">
      <alignment horizontal="center"/>
    </xf>
    <xf numFmtId="0" fontId="50" fillId="0" borderId="21" xfId="0" applyFont="1" applyFill="1" applyBorder="1" applyAlignment="1">
      <alignment vertical="center"/>
    </xf>
    <xf numFmtId="14" fontId="24" fillId="0" borderId="21" xfId="0" applyNumberFormat="1" applyFont="1" applyFill="1" applyBorder="1" applyAlignment="1">
      <alignment horizontal="center" vertical="center" wrapText="1"/>
    </xf>
    <xf numFmtId="0" fontId="50" fillId="0" borderId="25" xfId="0" applyFont="1" applyFill="1" applyBorder="1" applyAlignment="1">
      <alignment vertical="center" wrapText="1"/>
    </xf>
    <xf numFmtId="14" fontId="4" fillId="0" borderId="19" xfId="0" applyNumberFormat="1" applyFont="1" applyBorder="1" applyAlignment="1">
      <alignment horizontal="center" vertical="center"/>
    </xf>
    <xf numFmtId="20" fontId="4" fillId="0" borderId="8" xfId="0" applyNumberFormat="1" applyFont="1" applyBorder="1" applyAlignment="1">
      <alignment horizontal="center" vertical="center"/>
    </xf>
    <xf numFmtId="20" fontId="0" fillId="0" borderId="21" xfId="0" applyNumberFormat="1" applyBorder="1"/>
    <xf numFmtId="0" fontId="54" fillId="0" borderId="0" xfId="0" applyFont="1"/>
    <xf numFmtId="0" fontId="54" fillId="0" borderId="21" xfId="0" applyFont="1" applyBorder="1"/>
    <xf numFmtId="16" fontId="0" fillId="0" borderId="21" xfId="0" applyNumberFormat="1" applyBorder="1"/>
    <xf numFmtId="16" fontId="54" fillId="0" borderId="21" xfId="0" applyNumberFormat="1" applyFont="1" applyBorder="1"/>
    <xf numFmtId="0" fontId="51" fillId="2" borderId="50" xfId="0" applyFont="1" applyFill="1" applyBorder="1" applyAlignment="1">
      <alignment horizontal="center"/>
    </xf>
    <xf numFmtId="0" fontId="51" fillId="2" borderId="1" xfId="0" applyFont="1" applyFill="1" applyBorder="1" applyAlignment="1">
      <alignment horizontal="center"/>
    </xf>
    <xf numFmtId="0" fontId="6" fillId="2" borderId="5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4" fontId="3" fillId="0" borderId="64" xfId="0" applyNumberFormat="1" applyFont="1" applyFill="1" applyBorder="1" applyAlignment="1">
      <alignment horizontal="center" vertical="center" wrapText="1"/>
    </xf>
    <xf numFmtId="14" fontId="3" fillId="0" borderId="42" xfId="0" applyNumberFormat="1" applyFont="1" applyFill="1" applyBorder="1" applyAlignment="1">
      <alignment horizontal="center" vertical="center" wrapText="1"/>
    </xf>
    <xf numFmtId="14" fontId="3" fillId="0" borderId="65" xfId="0" applyNumberFormat="1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27" xfId="0" quotePrefix="1" applyFont="1" applyFill="1" applyBorder="1" applyAlignment="1">
      <alignment horizontal="center" vertical="center" wrapText="1"/>
    </xf>
    <xf numFmtId="0" fontId="3" fillId="0" borderId="7" xfId="0" quotePrefix="1" applyFont="1" applyFill="1" applyBorder="1" applyAlignment="1">
      <alignment horizontal="center" vertical="center" wrapText="1"/>
    </xf>
    <xf numFmtId="0" fontId="3" fillId="0" borderId="26" xfId="0" quotePrefix="1" applyFont="1" applyFill="1" applyBorder="1" applyAlignment="1">
      <alignment horizontal="center" vertical="center" wrapText="1"/>
    </xf>
    <xf numFmtId="0" fontId="37" fillId="0" borderId="27" xfId="0" applyFont="1" applyFill="1" applyBorder="1" applyAlignment="1">
      <alignment horizontal="center" vertical="center"/>
    </xf>
    <xf numFmtId="0" fontId="37" fillId="0" borderId="7" xfId="0" applyFont="1" applyFill="1" applyBorder="1" applyAlignment="1">
      <alignment horizontal="center" vertical="center"/>
    </xf>
    <xf numFmtId="0" fontId="37" fillId="0" borderId="26" xfId="0" applyFont="1" applyFill="1" applyBorder="1" applyAlignment="1">
      <alignment horizontal="center" vertical="center"/>
    </xf>
    <xf numFmtId="0" fontId="5" fillId="0" borderId="27" xfId="0" quotePrefix="1" applyFont="1" applyFill="1" applyBorder="1" applyAlignment="1">
      <alignment horizontal="center" vertical="center" wrapText="1"/>
    </xf>
    <xf numFmtId="0" fontId="5" fillId="0" borderId="7" xfId="0" quotePrefix="1" applyFont="1" applyFill="1" applyBorder="1" applyAlignment="1">
      <alignment horizontal="center" vertical="center" wrapText="1"/>
    </xf>
    <xf numFmtId="0" fontId="5" fillId="0" borderId="26" xfId="0" quotePrefix="1" applyFont="1" applyFill="1" applyBorder="1" applyAlignment="1">
      <alignment horizontal="center" vertical="center" wrapText="1"/>
    </xf>
    <xf numFmtId="0" fontId="5" fillId="0" borderId="27" xfId="0" quotePrefix="1" applyFont="1" applyFill="1" applyBorder="1" applyAlignment="1">
      <alignment horizontal="left" vertical="center" wrapText="1"/>
    </xf>
    <xf numFmtId="0" fontId="5" fillId="0" borderId="7" xfId="0" quotePrefix="1" applyFont="1" applyFill="1" applyBorder="1" applyAlignment="1">
      <alignment horizontal="left" vertical="center" wrapText="1"/>
    </xf>
    <xf numFmtId="0" fontId="5" fillId="0" borderId="26" xfId="0" quotePrefix="1" applyFont="1" applyFill="1" applyBorder="1" applyAlignment="1">
      <alignment horizontal="left" vertical="center" wrapText="1"/>
    </xf>
    <xf numFmtId="0" fontId="30" fillId="0" borderId="27" xfId="0" quotePrefix="1" applyFont="1" applyFill="1" applyBorder="1" applyAlignment="1">
      <alignment horizontal="center" vertical="center" wrapText="1"/>
    </xf>
    <xf numFmtId="0" fontId="30" fillId="0" borderId="7" xfId="0" quotePrefix="1" applyFont="1" applyFill="1" applyBorder="1" applyAlignment="1">
      <alignment horizontal="center" vertical="center" wrapText="1"/>
    </xf>
    <xf numFmtId="0" fontId="30" fillId="0" borderId="26" xfId="0" quotePrefix="1" applyFont="1" applyFill="1" applyBorder="1" applyAlignment="1">
      <alignment horizontal="center" vertical="center" wrapText="1"/>
    </xf>
    <xf numFmtId="9" fontId="3" fillId="0" borderId="27" xfId="0" applyNumberFormat="1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9" fontId="3" fillId="0" borderId="26" xfId="0" applyNumberFormat="1" applyFont="1" applyFill="1" applyBorder="1" applyAlignment="1">
      <alignment horizontal="center" vertical="center" wrapText="1"/>
    </xf>
    <xf numFmtId="0" fontId="38" fillId="9" borderId="27" xfId="0" quotePrefix="1" applyFont="1" applyFill="1" applyBorder="1" applyAlignment="1">
      <alignment horizontal="center" vertical="center" wrapText="1"/>
    </xf>
    <xf numFmtId="0" fontId="38" fillId="9" borderId="7" xfId="0" quotePrefix="1" applyFont="1" applyFill="1" applyBorder="1" applyAlignment="1">
      <alignment horizontal="center" vertical="center" wrapText="1"/>
    </xf>
    <xf numFmtId="0" fontId="38" fillId="9" borderId="26" xfId="0" quotePrefix="1" applyFont="1" applyFill="1" applyBorder="1" applyAlignment="1">
      <alignment horizontal="center" vertical="center" wrapText="1"/>
    </xf>
    <xf numFmtId="0" fontId="3" fillId="9" borderId="27" xfId="0" quotePrefix="1" applyFont="1" applyFill="1" applyBorder="1" applyAlignment="1">
      <alignment horizontal="center" vertical="center" wrapText="1"/>
    </xf>
    <xf numFmtId="0" fontId="3" fillId="9" borderId="7" xfId="0" quotePrefix="1" applyFont="1" applyFill="1" applyBorder="1" applyAlignment="1">
      <alignment horizontal="center" vertical="center" wrapText="1"/>
    </xf>
    <xf numFmtId="0" fontId="3" fillId="9" borderId="26" xfId="0" quotePrefix="1" applyFont="1" applyFill="1" applyBorder="1" applyAlignment="1">
      <alignment horizontal="center" vertical="center" wrapText="1"/>
    </xf>
    <xf numFmtId="9" fontId="3" fillId="9" borderId="27" xfId="0" applyNumberFormat="1" applyFont="1" applyFill="1" applyBorder="1" applyAlignment="1">
      <alignment horizontal="center" vertical="center" wrapText="1"/>
    </xf>
    <xf numFmtId="9" fontId="3" fillId="9" borderId="7" xfId="0" applyNumberFormat="1" applyFont="1" applyFill="1" applyBorder="1" applyAlignment="1">
      <alignment horizontal="center" vertical="center" wrapText="1"/>
    </xf>
    <xf numFmtId="9" fontId="3" fillId="9" borderId="26" xfId="0" applyNumberFormat="1" applyFont="1" applyFill="1" applyBorder="1" applyAlignment="1">
      <alignment horizontal="center" vertical="center" wrapText="1"/>
    </xf>
    <xf numFmtId="14" fontId="45" fillId="0" borderId="64" xfId="0" applyNumberFormat="1" applyFont="1" applyFill="1" applyBorder="1" applyAlignment="1">
      <alignment horizontal="center" vertical="center" wrapText="1"/>
    </xf>
    <xf numFmtId="14" fontId="45" fillId="0" borderId="42" xfId="0" applyNumberFormat="1" applyFont="1" applyFill="1" applyBorder="1" applyAlignment="1">
      <alignment horizontal="center" vertical="center" wrapText="1"/>
    </xf>
    <xf numFmtId="14" fontId="45" fillId="0" borderId="65" xfId="0" applyNumberFormat="1" applyFont="1" applyFill="1" applyBorder="1" applyAlignment="1">
      <alignment horizontal="center" vertical="center" wrapText="1"/>
    </xf>
    <xf numFmtId="0" fontId="45" fillId="0" borderId="47" xfId="0" applyFont="1" applyFill="1" applyBorder="1" applyAlignment="1">
      <alignment horizontal="center" vertical="center" wrapText="1"/>
    </xf>
    <xf numFmtId="0" fontId="45" fillId="0" borderId="43" xfId="0" applyFont="1" applyFill="1" applyBorder="1" applyAlignment="1">
      <alignment horizontal="center" vertical="center" wrapText="1"/>
    </xf>
    <xf numFmtId="0" fontId="45" fillId="0" borderId="45" xfId="0" applyFont="1" applyFill="1" applyBorder="1" applyAlignment="1">
      <alignment horizontal="center" vertical="center" wrapText="1"/>
    </xf>
    <xf numFmtId="0" fontId="24" fillId="0" borderId="27" xfId="0" quotePrefix="1" applyFont="1" applyFill="1" applyBorder="1" applyAlignment="1">
      <alignment horizontal="center" vertical="center" wrapText="1"/>
    </xf>
    <xf numFmtId="0" fontId="24" fillId="0" borderId="7" xfId="0" quotePrefix="1" applyFont="1" applyFill="1" applyBorder="1" applyAlignment="1">
      <alignment horizontal="center" vertical="center" wrapText="1"/>
    </xf>
    <xf numFmtId="0" fontId="24" fillId="0" borderId="26" xfId="0" quotePrefix="1" applyFont="1" applyFill="1" applyBorder="1" applyAlignment="1">
      <alignment horizontal="center" vertical="center" wrapText="1"/>
    </xf>
    <xf numFmtId="0" fontId="35" fillId="0" borderId="27" xfId="0" applyFont="1" applyFill="1" applyBorder="1" applyAlignment="1">
      <alignment horizontal="center" vertical="center"/>
    </xf>
    <xf numFmtId="0" fontId="35" fillId="0" borderId="7" xfId="0" applyFont="1" applyFill="1" applyBorder="1" applyAlignment="1">
      <alignment horizontal="center" vertical="center"/>
    </xf>
    <xf numFmtId="0" fontId="35" fillId="0" borderId="26" xfId="0" applyFont="1" applyFill="1" applyBorder="1" applyAlignment="1">
      <alignment horizontal="center" vertical="center"/>
    </xf>
    <xf numFmtId="0" fontId="44" fillId="0" borderId="27" xfId="0" quotePrefix="1" applyFont="1" applyFill="1" applyBorder="1" applyAlignment="1">
      <alignment horizontal="center" vertical="center" wrapText="1"/>
    </xf>
    <xf numFmtId="0" fontId="44" fillId="0" borderId="7" xfId="0" quotePrefix="1" applyFont="1" applyFill="1" applyBorder="1" applyAlignment="1">
      <alignment horizontal="center" vertical="center" wrapText="1"/>
    </xf>
    <xf numFmtId="0" fontId="44" fillId="0" borderId="26" xfId="0" quotePrefix="1" applyFont="1" applyFill="1" applyBorder="1" applyAlignment="1">
      <alignment horizontal="center" vertical="center" wrapText="1"/>
    </xf>
    <xf numFmtId="0" fontId="45" fillId="0" borderId="27" xfId="0" quotePrefix="1" applyFont="1" applyFill="1" applyBorder="1" applyAlignment="1">
      <alignment horizontal="center" vertical="center" wrapText="1"/>
    </xf>
    <xf numFmtId="0" fontId="45" fillId="0" borderId="7" xfId="0" quotePrefix="1" applyFont="1" applyFill="1" applyBorder="1" applyAlignment="1">
      <alignment horizontal="center" vertical="center" wrapText="1"/>
    </xf>
    <xf numFmtId="0" fontId="45" fillId="0" borderId="26" xfId="0" quotePrefix="1" applyFont="1" applyFill="1" applyBorder="1" applyAlignment="1">
      <alignment horizontal="center" vertical="center" wrapText="1"/>
    </xf>
    <xf numFmtId="9" fontId="45" fillId="0" borderId="27" xfId="0" applyNumberFormat="1" applyFont="1" applyFill="1" applyBorder="1" applyAlignment="1">
      <alignment horizontal="center" vertical="center" wrapText="1"/>
    </xf>
    <xf numFmtId="9" fontId="45" fillId="0" borderId="7" xfId="0" applyNumberFormat="1" applyFont="1" applyFill="1" applyBorder="1" applyAlignment="1">
      <alignment horizontal="center" vertical="center" wrapText="1"/>
    </xf>
    <xf numFmtId="9" fontId="45" fillId="0" borderId="26" xfId="0" applyNumberFormat="1" applyFont="1" applyFill="1" applyBorder="1" applyAlignment="1">
      <alignment horizontal="center" vertical="center" wrapText="1"/>
    </xf>
    <xf numFmtId="0" fontId="2" fillId="9" borderId="47" xfId="0" applyFont="1" applyFill="1" applyBorder="1" applyAlignment="1">
      <alignment horizontal="center" vertical="center" wrapText="1"/>
    </xf>
    <xf numFmtId="0" fontId="2" fillId="9" borderId="43" xfId="0" applyFont="1" applyFill="1" applyBorder="1" applyAlignment="1">
      <alignment horizontal="center" vertical="center" wrapText="1"/>
    </xf>
    <xf numFmtId="0" fontId="2" fillId="9" borderId="45" xfId="0" applyFont="1" applyFill="1" applyBorder="1" applyAlignment="1">
      <alignment horizontal="center" vertical="center" wrapText="1"/>
    </xf>
    <xf numFmtId="0" fontId="37" fillId="9" borderId="27" xfId="0" applyFont="1" applyFill="1" applyBorder="1" applyAlignment="1">
      <alignment horizontal="center" vertical="center"/>
    </xf>
    <xf numFmtId="0" fontId="37" fillId="9" borderId="7" xfId="0" applyFont="1" applyFill="1" applyBorder="1" applyAlignment="1">
      <alignment horizontal="center" vertical="center"/>
    </xf>
    <xf numFmtId="0" fontId="37" fillId="9" borderId="26" xfId="0" applyFont="1" applyFill="1" applyBorder="1" applyAlignment="1">
      <alignment horizontal="center" vertical="center"/>
    </xf>
    <xf numFmtId="14" fontId="3" fillId="9" borderId="64" xfId="0" applyNumberFormat="1" applyFont="1" applyFill="1" applyBorder="1" applyAlignment="1">
      <alignment horizontal="center" vertical="center" wrapText="1"/>
    </xf>
    <xf numFmtId="14" fontId="3" fillId="9" borderId="42" xfId="0" applyNumberFormat="1" applyFont="1" applyFill="1" applyBorder="1" applyAlignment="1">
      <alignment horizontal="center" vertical="center" wrapText="1"/>
    </xf>
    <xf numFmtId="14" fontId="3" fillId="9" borderId="65" xfId="0" applyNumberFormat="1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/>
    </xf>
    <xf numFmtId="0" fontId="3" fillId="0" borderId="18" xfId="0" applyFont="1" applyFill="1" applyBorder="1" applyAlignment="1"/>
    <xf numFmtId="0" fontId="3" fillId="0" borderId="19" xfId="0" applyFont="1" applyFill="1" applyBorder="1" applyAlignment="1"/>
    <xf numFmtId="0" fontId="14" fillId="0" borderId="5" xfId="0" applyFont="1" applyFill="1" applyBorder="1" applyAlignment="1">
      <alignment horizontal="right"/>
    </xf>
    <xf numFmtId="0" fontId="10" fillId="0" borderId="33" xfId="0" applyFont="1" applyFill="1" applyBorder="1" applyAlignment="1">
      <alignment horizontal="center" vertical="center"/>
    </xf>
    <xf numFmtId="0" fontId="3" fillId="0" borderId="4" xfId="0" applyFont="1" applyFill="1" applyBorder="1" applyAlignment="1"/>
    <xf numFmtId="0" fontId="3" fillId="0" borderId="34" xfId="0" applyFont="1" applyFill="1" applyBorder="1" applyAlignment="1"/>
    <xf numFmtId="9" fontId="30" fillId="0" borderId="27" xfId="0" applyNumberFormat="1" applyFont="1" applyFill="1" applyBorder="1" applyAlignment="1">
      <alignment horizontal="center" vertical="center" wrapText="1"/>
    </xf>
    <xf numFmtId="9" fontId="30" fillId="0" borderId="7" xfId="0" applyNumberFormat="1" applyFont="1" applyFill="1" applyBorder="1" applyAlignment="1">
      <alignment horizontal="center" vertical="center" wrapText="1"/>
    </xf>
    <xf numFmtId="9" fontId="30" fillId="0" borderId="26" xfId="0" applyNumberFormat="1" applyFont="1" applyFill="1" applyBorder="1" applyAlignment="1">
      <alignment horizontal="center" vertical="center" wrapText="1"/>
    </xf>
    <xf numFmtId="14" fontId="30" fillId="0" borderId="64" xfId="0" applyNumberFormat="1" applyFont="1" applyFill="1" applyBorder="1" applyAlignment="1">
      <alignment horizontal="center" vertical="center" wrapText="1"/>
    </xf>
    <xf numFmtId="14" fontId="30" fillId="0" borderId="42" xfId="0" applyNumberFormat="1" applyFont="1" applyFill="1" applyBorder="1" applyAlignment="1">
      <alignment horizontal="center" vertical="center" wrapText="1"/>
    </xf>
    <xf numFmtId="14" fontId="30" fillId="0" borderId="65" xfId="0" applyNumberFormat="1" applyFont="1" applyFill="1" applyBorder="1" applyAlignment="1">
      <alignment horizontal="center" vertical="center" wrapText="1"/>
    </xf>
    <xf numFmtId="0" fontId="38" fillId="0" borderId="27" xfId="0" quotePrefix="1" applyFont="1" applyFill="1" applyBorder="1" applyAlignment="1">
      <alignment horizontal="center" vertical="center" wrapText="1"/>
    </xf>
    <xf numFmtId="0" fontId="38" fillId="0" borderId="7" xfId="0" quotePrefix="1" applyFont="1" applyFill="1" applyBorder="1" applyAlignment="1">
      <alignment horizontal="center" vertical="center" wrapText="1"/>
    </xf>
    <xf numFmtId="0" fontId="38" fillId="0" borderId="26" xfId="0" quotePrefix="1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/>
    <xf numFmtId="0" fontId="9" fillId="0" borderId="5" xfId="0" applyFont="1" applyFill="1" applyBorder="1" applyAlignment="1">
      <alignment horizontal="center" vertical="center" wrapText="1"/>
    </xf>
    <xf numFmtId="0" fontId="22" fillId="0" borderId="3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/>
    <xf numFmtId="0" fontId="3" fillId="0" borderId="50" xfId="0" applyFont="1" applyFill="1" applyBorder="1" applyAlignment="1"/>
    <xf numFmtId="0" fontId="3" fillId="0" borderId="11" xfId="0" applyFont="1" applyFill="1" applyBorder="1" applyAlignment="1"/>
    <xf numFmtId="0" fontId="3" fillId="0" borderId="33" xfId="0" applyFont="1" applyFill="1" applyBorder="1" applyAlignment="1"/>
    <xf numFmtId="0" fontId="3" fillId="0" borderId="3" xfId="0" applyFont="1" applyFill="1" applyBorder="1" applyAlignment="1"/>
    <xf numFmtId="0" fontId="9" fillId="0" borderId="37" xfId="0" applyFont="1" applyFill="1" applyBorder="1" applyAlignment="1">
      <alignment horizontal="center" vertical="center" wrapText="1"/>
    </xf>
    <xf numFmtId="0" fontId="22" fillId="0" borderId="12" xfId="0" quotePrefix="1" applyFont="1" applyFill="1" applyBorder="1" applyAlignment="1">
      <alignment horizontal="center" vertical="center" wrapText="1"/>
    </xf>
    <xf numFmtId="0" fontId="3" fillId="0" borderId="13" xfId="0" applyFont="1" applyFill="1" applyBorder="1" applyAlignment="1"/>
    <xf numFmtId="0" fontId="3" fillId="0" borderId="10" xfId="0" applyFont="1" applyFill="1" applyBorder="1" applyAlignment="1"/>
    <xf numFmtId="0" fontId="0" fillId="0" borderId="1" xfId="0" applyFill="1" applyBorder="1" applyAlignment="1"/>
    <xf numFmtId="0" fontId="3" fillId="0" borderId="2" xfId="0" applyFont="1" applyFill="1" applyBorder="1" applyAlignment="1"/>
    <xf numFmtId="0" fontId="9" fillId="0" borderId="12" xfId="0" applyFont="1" applyFill="1" applyBorder="1" applyAlignment="1">
      <alignment horizontal="center" vertical="center" wrapText="1"/>
    </xf>
    <xf numFmtId="0" fontId="22" fillId="0" borderId="12" xfId="0" quotePrefix="1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/>
    </xf>
    <xf numFmtId="0" fontId="3" fillId="0" borderId="53" xfId="0" applyFont="1" applyFill="1" applyBorder="1" applyAlignment="1"/>
    <xf numFmtId="0" fontId="3" fillId="0" borderId="52" xfId="0" applyFont="1" applyFill="1" applyBorder="1" applyAlignment="1"/>
    <xf numFmtId="0" fontId="7" fillId="0" borderId="37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3" fillId="0" borderId="38" xfId="0" applyFont="1" applyFill="1" applyBorder="1" applyAlignment="1"/>
    <xf numFmtId="0" fontId="2" fillId="0" borderId="51" xfId="0" applyFont="1" applyFill="1" applyBorder="1" applyAlignment="1">
      <alignment horizontal="center"/>
    </xf>
    <xf numFmtId="0" fontId="3" fillId="0" borderId="55" xfId="0" applyFont="1" applyFill="1" applyBorder="1" applyAlignment="1"/>
    <xf numFmtId="0" fontId="12" fillId="0" borderId="5" xfId="0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 vertical="center" wrapText="1"/>
    </xf>
    <xf numFmtId="1" fontId="2" fillId="0" borderId="35" xfId="0" applyNumberFormat="1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/>
    <xf numFmtId="0" fontId="9" fillId="0" borderId="39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/>
    <xf numFmtId="0" fontId="5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wrapText="1"/>
    </xf>
    <xf numFmtId="0" fontId="7" fillId="0" borderId="39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/>
    <xf numFmtId="0" fontId="3" fillId="0" borderId="23" xfId="0" applyFont="1" applyBorder="1" applyAlignment="1"/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34" xfId="0" applyFont="1" applyBorder="1" applyAlignment="1"/>
    <xf numFmtId="0" fontId="7" fillId="0" borderId="35" xfId="0" applyFont="1" applyBorder="1" applyAlignment="1">
      <alignment horizontal="center" vertical="center" wrapText="1"/>
    </xf>
    <xf numFmtId="0" fontId="3" fillId="0" borderId="14" xfId="0" applyFont="1" applyBorder="1" applyAlignment="1"/>
    <xf numFmtId="0" fontId="3" fillId="0" borderId="33" xfId="0" applyFont="1" applyBorder="1" applyAlignment="1"/>
    <xf numFmtId="0" fontId="3" fillId="0" borderId="3" xfId="0" applyFont="1" applyBorder="1" applyAlignment="1"/>
    <xf numFmtId="0" fontId="25" fillId="7" borderId="12" xfId="0" quotePrefix="1" applyFont="1" applyFill="1" applyBorder="1" applyAlignment="1">
      <alignment horizontal="left" vertical="center" wrapText="1"/>
    </xf>
    <xf numFmtId="0" fontId="24" fillId="7" borderId="13" xfId="0" applyFont="1" applyFill="1" applyBorder="1" applyAlignment="1"/>
    <xf numFmtId="0" fontId="24" fillId="7" borderId="2" xfId="0" applyFont="1" applyFill="1" applyBorder="1" applyAlignment="1"/>
    <xf numFmtId="0" fontId="24" fillId="7" borderId="4" xfId="0" applyFont="1" applyFill="1" applyBorder="1" applyAlignment="1"/>
    <xf numFmtId="0" fontId="9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/>
    <xf numFmtId="14" fontId="52" fillId="0" borderId="12" xfId="0" applyNumberFormat="1" applyFont="1" applyBorder="1" applyAlignment="1">
      <alignment horizontal="center" wrapText="1"/>
    </xf>
    <xf numFmtId="14" fontId="53" fillId="0" borderId="13" xfId="0" applyNumberFormat="1" applyFont="1" applyBorder="1" applyAlignment="1"/>
    <xf numFmtId="14" fontId="53" fillId="0" borderId="36" xfId="0" applyNumberFormat="1" applyFont="1" applyBorder="1" applyAlignment="1"/>
    <xf numFmtId="14" fontId="53" fillId="0" borderId="2" xfId="0" applyNumberFormat="1" applyFont="1" applyBorder="1" applyAlignment="1"/>
    <xf numFmtId="14" fontId="53" fillId="0" borderId="4" xfId="0" applyNumberFormat="1" applyFont="1" applyBorder="1" applyAlignment="1"/>
    <xf numFmtId="14" fontId="53" fillId="0" borderId="34" xfId="0" applyNumberFormat="1" applyFont="1" applyBorder="1" applyAlignment="1"/>
    <xf numFmtId="0" fontId="20" fillId="0" borderId="5" xfId="0" applyFont="1" applyFill="1" applyBorder="1" applyAlignment="1">
      <alignment horizontal="center"/>
    </xf>
    <xf numFmtId="0" fontId="9" fillId="0" borderId="37" xfId="0" applyFont="1" applyBorder="1" applyAlignment="1">
      <alignment horizontal="center" vertical="center"/>
    </xf>
    <xf numFmtId="0" fontId="3" fillId="0" borderId="19" xfId="0" applyFont="1" applyBorder="1" applyAlignment="1"/>
    <xf numFmtId="0" fontId="8" fillId="7" borderId="2" xfId="0" applyFont="1" applyFill="1" applyBorder="1" applyAlignment="1">
      <alignment horizontal="center" vertical="center"/>
    </xf>
    <xf numFmtId="0" fontId="3" fillId="7" borderId="4" xfId="0" applyFont="1" applyFill="1" applyBorder="1" applyAlignment="1"/>
    <xf numFmtId="0" fontId="3" fillId="7" borderId="3" xfId="0" applyFont="1" applyFill="1" applyBorder="1" applyAlignment="1"/>
    <xf numFmtId="0" fontId="8" fillId="7" borderId="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3" fillId="0" borderId="18" xfId="0" applyFont="1" applyBorder="1" applyAlignment="1"/>
    <xf numFmtId="14" fontId="8" fillId="7" borderId="5" xfId="0" applyNumberFormat="1" applyFont="1" applyFill="1" applyBorder="1" applyAlignment="1">
      <alignment horizontal="center" vertical="center" wrapText="1"/>
    </xf>
    <xf numFmtId="0" fontId="3" fillId="7" borderId="18" xfId="0" applyFont="1" applyFill="1" applyBorder="1" applyAlignment="1"/>
    <xf numFmtId="0" fontId="3" fillId="7" borderId="38" xfId="0" applyFont="1" applyFill="1" applyBorder="1" applyAlignment="1"/>
    <xf numFmtId="0" fontId="12" fillId="0" borderId="3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3" fillId="0" borderId="28" xfId="0" applyFont="1" applyBorder="1" applyAlignment="1"/>
    <xf numFmtId="0" fontId="2" fillId="0" borderId="29" xfId="0" applyFont="1" applyBorder="1" applyAlignment="1">
      <alignment horizontal="center"/>
    </xf>
    <xf numFmtId="0" fontId="3" fillId="0" borderId="30" xfId="0" applyFont="1" applyBorder="1" applyAlignment="1"/>
    <xf numFmtId="0" fontId="4" fillId="0" borderId="31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3" fillId="0" borderId="36" xfId="0" applyFont="1" applyBorder="1" applyAlignment="1"/>
    <xf numFmtId="0" fontId="3" fillId="0" borderId="7" xfId="0" applyFont="1" applyBorder="1" applyAlignment="1"/>
    <xf numFmtId="0" fontId="3" fillId="0" borderId="10" xfId="0" applyFont="1" applyBorder="1" applyAlignment="1"/>
    <xf numFmtId="0" fontId="9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/>
    <xf numFmtId="0" fontId="9" fillId="0" borderId="3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5" fillId="0" borderId="27" xfId="0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0" fontId="44" fillId="0" borderId="27" xfId="0" quotePrefix="1" applyFont="1" applyFill="1" applyBorder="1" applyAlignment="1">
      <alignment horizontal="left" vertical="center" wrapText="1"/>
    </xf>
    <xf numFmtId="0" fontId="44" fillId="0" borderId="7" xfId="0" quotePrefix="1" applyFont="1" applyFill="1" applyBorder="1" applyAlignment="1">
      <alignment horizontal="left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14" fontId="3" fillId="0" borderId="61" xfId="0" applyNumberFormat="1" applyFont="1" applyFill="1" applyBorder="1" applyAlignment="1">
      <alignment horizontal="center" vertical="center" wrapText="1"/>
    </xf>
    <xf numFmtId="14" fontId="3" fillId="0" borderId="10" xfId="0" applyNumberFormat="1" applyFont="1" applyFill="1" applyBorder="1" applyAlignment="1">
      <alignment horizontal="center" vertical="center" wrapText="1"/>
    </xf>
    <xf numFmtId="14" fontId="45" fillId="0" borderId="61" xfId="0" applyNumberFormat="1" applyFont="1" applyFill="1" applyBorder="1" applyAlignment="1">
      <alignment horizontal="center" vertical="center" wrapText="1"/>
    </xf>
    <xf numFmtId="14" fontId="45" fillId="0" borderId="10" xfId="0" applyNumberFormat="1" applyFont="1" applyFill="1" applyBorder="1" applyAlignment="1">
      <alignment horizontal="center" vertical="center" wrapText="1"/>
    </xf>
    <xf numFmtId="14" fontId="45" fillId="0" borderId="60" xfId="0" applyNumberFormat="1" applyFont="1" applyFill="1" applyBorder="1" applyAlignment="1">
      <alignment horizontal="center" vertical="center" wrapText="1"/>
    </xf>
    <xf numFmtId="0" fontId="44" fillId="0" borderId="26" xfId="0" quotePrefix="1" applyFont="1" applyFill="1" applyBorder="1" applyAlignment="1">
      <alignment horizontal="left" vertical="center" wrapText="1"/>
    </xf>
    <xf numFmtId="0" fontId="2" fillId="0" borderId="47" xfId="0" quotePrefix="1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45" fillId="0" borderId="26" xfId="0" applyFont="1" applyFill="1" applyBorder="1" applyAlignment="1">
      <alignment horizontal="center" vertical="center" wrapText="1"/>
    </xf>
    <xf numFmtId="0" fontId="24" fillId="0" borderId="47" xfId="0" applyFont="1" applyFill="1" applyBorder="1" applyAlignment="1">
      <alignment horizontal="center" vertical="center" wrapText="1"/>
    </xf>
    <xf numFmtId="0" fontId="24" fillId="0" borderId="43" xfId="0" applyFont="1" applyFill="1" applyBorder="1" applyAlignment="1">
      <alignment horizontal="center" vertical="center" wrapText="1"/>
    </xf>
    <xf numFmtId="0" fontId="24" fillId="0" borderId="45" xfId="0" applyFont="1" applyFill="1" applyBorder="1" applyAlignment="1">
      <alignment horizontal="center" vertical="center" wrapText="1"/>
    </xf>
    <xf numFmtId="0" fontId="35" fillId="0" borderId="5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0" fontId="13" fillId="0" borderId="9" xfId="0" applyFont="1" applyBorder="1" applyAlignment="1">
      <alignment horizontal="center" vertical="center" wrapText="1"/>
    </xf>
    <xf numFmtId="0" fontId="3" fillId="0" borderId="8" xfId="0" applyFont="1" applyBorder="1" applyAlignment="1"/>
    <xf numFmtId="0" fontId="7" fillId="0" borderId="12" xfId="0" applyFont="1" applyBorder="1" applyAlignment="1">
      <alignment horizontal="center" vertical="center"/>
    </xf>
    <xf numFmtId="0" fontId="3" fillId="0" borderId="11" xfId="0" applyFont="1" applyBorder="1" applyAlignment="1"/>
    <xf numFmtId="0" fontId="22" fillId="6" borderId="56" xfId="0" applyFont="1" applyFill="1" applyBorder="1" applyAlignment="1">
      <alignment horizontal="center" vertical="center"/>
    </xf>
    <xf numFmtId="0" fontId="22" fillId="6" borderId="57" xfId="0" applyFont="1" applyFill="1" applyBorder="1" applyAlignment="1">
      <alignment horizontal="center" vertical="center"/>
    </xf>
    <xf numFmtId="0" fontId="22" fillId="6" borderId="24" xfId="0" applyFont="1" applyFill="1" applyBorder="1" applyAlignment="1">
      <alignment horizontal="center" vertical="center"/>
    </xf>
    <xf numFmtId="0" fontId="22" fillId="6" borderId="2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4" xfId="0" applyFont="1" applyBorder="1" applyAlignment="1">
      <alignment horizontal="center" vertical="center"/>
    </xf>
    <xf numFmtId="0" fontId="26" fillId="6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right" vertical="center"/>
    </xf>
    <xf numFmtId="0" fontId="3" fillId="0" borderId="20" xfId="0" applyFont="1" applyBorder="1" applyAlignment="1"/>
    <xf numFmtId="0" fontId="3" fillId="0" borderId="16" xfId="0" applyFont="1" applyBorder="1" applyAlignment="1"/>
    <xf numFmtId="0" fontId="12" fillId="0" borderId="1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6" fillId="6" borderId="24" xfId="0" applyFont="1" applyFill="1" applyBorder="1" applyAlignment="1">
      <alignment horizontal="center" vertical="center"/>
    </xf>
    <xf numFmtId="0" fontId="26" fillId="6" borderId="22" xfId="0" applyFont="1" applyFill="1" applyBorder="1" applyAlignment="1">
      <alignment horizontal="center" vertical="center"/>
    </xf>
    <xf numFmtId="0" fontId="9" fillId="0" borderId="13" xfId="0" quotePrefix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" xfId="0" applyFont="1" applyBorder="1" applyAlignment="1"/>
    <xf numFmtId="0" fontId="7" fillId="0" borderId="9" xfId="0" applyFont="1" applyBorder="1" applyAlignment="1">
      <alignment horizontal="center" vertical="center"/>
    </xf>
    <xf numFmtId="0" fontId="26" fillId="6" borderId="56" xfId="0" applyFont="1" applyFill="1" applyBorder="1" applyAlignment="1">
      <alignment horizontal="center" vertical="center"/>
    </xf>
    <xf numFmtId="0" fontId="26" fillId="6" borderId="57" xfId="0" applyFont="1" applyFill="1" applyBorder="1" applyAlignment="1">
      <alignment horizontal="center" vertical="center"/>
    </xf>
    <xf numFmtId="0" fontId="9" fillId="0" borderId="5" xfId="0" quotePrefix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5" fillId="0" borderId="21" xfId="0" applyFont="1" applyBorder="1" applyAlignment="1">
      <alignment horizontal="center"/>
    </xf>
  </cellXfs>
  <cellStyles count="2">
    <cellStyle name="Normal" xfId="0" builtinId="0"/>
    <cellStyle name="Normal 2" xfId="1" xr:uid="{846C1850-3A49-423B-A031-71B48D04DB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0</xdr:row>
          <xdr:rowOff>38100</xdr:rowOff>
        </xdr:from>
        <xdr:to>
          <xdr:col>1</xdr:col>
          <xdr:colOff>281940</xdr:colOff>
          <xdr:row>1</xdr:row>
          <xdr:rowOff>350520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690744</xdr:colOff>
      <xdr:row>60</xdr:row>
      <xdr:rowOff>8199</xdr:rowOff>
    </xdr:from>
    <xdr:to>
      <xdr:col>4</xdr:col>
      <xdr:colOff>2492141</xdr:colOff>
      <xdr:row>61</xdr:row>
      <xdr:rowOff>125590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97200" y="13714553"/>
          <a:ext cx="1801397" cy="2813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137160</xdr:rowOff>
    </xdr:from>
    <xdr:to>
      <xdr:col>6</xdr:col>
      <xdr:colOff>640754</xdr:colOff>
      <xdr:row>24</xdr:row>
      <xdr:rowOff>122093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48840"/>
          <a:ext cx="7773074" cy="19966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122"/>
  <sheetViews>
    <sheetView topLeftCell="A4" zoomScale="75" zoomScaleNormal="115" workbookViewId="0">
      <pane xSplit="1" ySplit="3" topLeftCell="C184" activePane="bottomRight" state="frozen"/>
      <selection activeCell="A4" sqref="A4"/>
      <selection pane="topRight" activeCell="B4" sqref="B4"/>
      <selection pane="bottomLeft" activeCell="A7" sqref="A7"/>
      <selection pane="bottomRight" activeCell="E60" sqref="E60:E70"/>
    </sheetView>
  </sheetViews>
  <sheetFormatPr baseColWidth="10" defaultColWidth="12.5546875" defaultRowHeight="15" customHeight="1"/>
  <cols>
    <col min="1" max="1" width="19.33203125" customWidth="1"/>
    <col min="2" max="2" width="24.88671875" customWidth="1"/>
    <col min="3" max="3" width="12.33203125" customWidth="1"/>
    <col min="4" max="4" width="34.6640625" customWidth="1"/>
    <col min="5" max="5" width="29" customWidth="1"/>
    <col min="6" max="6" width="36.6640625" customWidth="1"/>
    <col min="7" max="7" width="14.5546875" customWidth="1"/>
    <col min="8" max="9" width="12.6640625" customWidth="1"/>
    <col min="10" max="10" width="13.5546875" customWidth="1"/>
    <col min="11" max="12" width="10.6640625" customWidth="1"/>
    <col min="13" max="14" width="13.6640625" customWidth="1"/>
    <col min="15" max="21" width="2.6640625" customWidth="1"/>
    <col min="22" max="22" width="13.33203125" customWidth="1"/>
    <col min="23" max="42" width="10.5546875" customWidth="1"/>
  </cols>
  <sheetData>
    <row r="1" spans="1:42" ht="48" customHeight="1">
      <c r="A1" s="377" t="s">
        <v>0</v>
      </c>
      <c r="B1" s="378"/>
      <c r="C1" s="379" t="s">
        <v>1</v>
      </c>
      <c r="D1" s="340"/>
      <c r="E1" s="340"/>
      <c r="F1" s="340"/>
      <c r="G1" s="340"/>
      <c r="H1" s="340"/>
      <c r="I1" s="340"/>
      <c r="J1" s="340"/>
      <c r="K1" s="340"/>
      <c r="L1" s="378"/>
      <c r="M1" s="339" t="s">
        <v>2</v>
      </c>
      <c r="N1" s="340"/>
      <c r="O1" s="340"/>
      <c r="P1" s="340"/>
      <c r="Q1" s="340"/>
      <c r="R1" s="340"/>
      <c r="S1" s="340"/>
      <c r="T1" s="340"/>
      <c r="U1" s="340"/>
      <c r="V1" s="34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45" customHeight="1">
      <c r="A2" s="347"/>
      <c r="B2" s="348"/>
      <c r="C2" s="342"/>
      <c r="D2" s="343"/>
      <c r="E2" s="343"/>
      <c r="F2" s="343"/>
      <c r="G2" s="343"/>
      <c r="H2" s="343"/>
      <c r="I2" s="343"/>
      <c r="J2" s="343"/>
      <c r="K2" s="343"/>
      <c r="L2" s="348"/>
      <c r="M2" s="342"/>
      <c r="N2" s="343"/>
      <c r="O2" s="343"/>
      <c r="P2" s="343"/>
      <c r="Q2" s="343"/>
      <c r="R2" s="343"/>
      <c r="S2" s="343"/>
      <c r="T2" s="343"/>
      <c r="U2" s="343"/>
      <c r="V2" s="344"/>
      <c r="W2" s="1"/>
      <c r="X2" s="1"/>
      <c r="Y2" s="1"/>
      <c r="Z2" s="55"/>
      <c r="AA2" s="55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27.75" customHeight="1">
      <c r="A3" s="345" t="s">
        <v>3</v>
      </c>
      <c r="B3" s="346"/>
      <c r="C3" s="349" t="s">
        <v>87</v>
      </c>
      <c r="D3" s="350"/>
      <c r="E3" s="350"/>
      <c r="F3" s="350"/>
      <c r="G3" s="350"/>
      <c r="H3" s="350"/>
      <c r="I3" s="350"/>
      <c r="J3" s="350"/>
      <c r="K3" s="350"/>
      <c r="L3" s="350"/>
      <c r="M3" s="353" t="s">
        <v>4</v>
      </c>
      <c r="N3" s="354"/>
      <c r="O3" s="346"/>
      <c r="P3" s="355" t="s">
        <v>117</v>
      </c>
      <c r="Q3" s="356"/>
      <c r="R3" s="356"/>
      <c r="S3" s="356"/>
      <c r="T3" s="356"/>
      <c r="U3" s="356"/>
      <c r="V3" s="357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33.75" customHeight="1">
      <c r="A4" s="347"/>
      <c r="B4" s="348"/>
      <c r="C4" s="351"/>
      <c r="D4" s="352"/>
      <c r="E4" s="352"/>
      <c r="F4" s="352"/>
      <c r="G4" s="352"/>
      <c r="H4" s="352"/>
      <c r="I4" s="352"/>
      <c r="J4" s="352"/>
      <c r="K4" s="352"/>
      <c r="L4" s="352"/>
      <c r="M4" s="342"/>
      <c r="N4" s="343"/>
      <c r="O4" s="348"/>
      <c r="P4" s="358"/>
      <c r="Q4" s="359"/>
      <c r="R4" s="359"/>
      <c r="S4" s="359"/>
      <c r="T4" s="359"/>
      <c r="U4" s="359"/>
      <c r="V4" s="360"/>
      <c r="W4" s="1"/>
      <c r="X4" s="1"/>
      <c r="Y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35.25" customHeight="1">
      <c r="A5" s="362" t="s">
        <v>5</v>
      </c>
      <c r="B5" s="363"/>
      <c r="C5" s="364" t="s">
        <v>6</v>
      </c>
      <c r="D5" s="365"/>
      <c r="E5" s="365"/>
      <c r="F5" s="366"/>
      <c r="G5" s="41" t="s">
        <v>7</v>
      </c>
      <c r="H5" s="367">
        <v>94442193</v>
      </c>
      <c r="I5" s="366"/>
      <c r="J5" s="42" t="s">
        <v>8</v>
      </c>
      <c r="K5" s="367"/>
      <c r="L5" s="366"/>
      <c r="M5" s="368" t="s">
        <v>9</v>
      </c>
      <c r="N5" s="369"/>
      <c r="O5" s="363"/>
      <c r="P5" s="370">
        <v>46196</v>
      </c>
      <c r="Q5" s="371"/>
      <c r="R5" s="371"/>
      <c r="S5" s="371"/>
      <c r="T5" s="371"/>
      <c r="U5" s="371"/>
      <c r="V5" s="372"/>
      <c r="W5" s="2"/>
      <c r="X5" s="2"/>
      <c r="Y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2" ht="102" customHeight="1">
      <c r="A6" s="380" t="s">
        <v>10</v>
      </c>
      <c r="B6" s="369"/>
      <c r="C6" s="369"/>
      <c r="D6" s="369"/>
      <c r="E6" s="369"/>
      <c r="F6" s="369"/>
      <c r="G6" s="369"/>
      <c r="H6" s="369"/>
      <c r="I6" s="369"/>
      <c r="J6" s="369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  <c r="V6" s="38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ht="24.75" customHeight="1">
      <c r="A7" s="386" t="s">
        <v>11</v>
      </c>
      <c r="B7" s="375" t="s">
        <v>12</v>
      </c>
      <c r="C7" s="388" t="s">
        <v>13</v>
      </c>
      <c r="D7" s="375" t="s">
        <v>14</v>
      </c>
      <c r="E7" s="375" t="s">
        <v>15</v>
      </c>
      <c r="F7" s="375" t="s">
        <v>16</v>
      </c>
      <c r="G7" s="375" t="s">
        <v>17</v>
      </c>
      <c r="H7" s="375" t="s">
        <v>18</v>
      </c>
      <c r="I7" s="375" t="s">
        <v>19</v>
      </c>
      <c r="J7" s="353" t="s">
        <v>20</v>
      </c>
      <c r="K7" s="384" t="s">
        <v>21</v>
      </c>
      <c r="L7" s="385"/>
      <c r="M7" s="384" t="s">
        <v>22</v>
      </c>
      <c r="N7" s="385"/>
      <c r="O7" s="384" t="s">
        <v>23</v>
      </c>
      <c r="P7" s="385"/>
      <c r="Q7" s="385"/>
      <c r="R7" s="385"/>
      <c r="S7" s="385"/>
      <c r="T7" s="385"/>
      <c r="U7" s="385"/>
      <c r="V7" s="384" t="s">
        <v>24</v>
      </c>
      <c r="W7" s="1"/>
      <c r="X7" s="187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ht="12" customHeight="1" thickBot="1">
      <c r="A8" s="387"/>
      <c r="B8" s="376"/>
      <c r="C8" s="376"/>
      <c r="D8" s="376"/>
      <c r="E8" s="376"/>
      <c r="F8" s="376"/>
      <c r="G8" s="376"/>
      <c r="H8" s="376"/>
      <c r="I8" s="382"/>
      <c r="J8" s="383"/>
      <c r="K8" s="66" t="s">
        <v>25</v>
      </c>
      <c r="L8" s="66" t="s">
        <v>26</v>
      </c>
      <c r="M8" s="66" t="s">
        <v>25</v>
      </c>
      <c r="N8" s="66" t="s">
        <v>26</v>
      </c>
      <c r="O8" s="66" t="s">
        <v>27</v>
      </c>
      <c r="P8" s="66" t="s">
        <v>28</v>
      </c>
      <c r="Q8" s="66" t="s">
        <v>28</v>
      </c>
      <c r="R8" s="66" t="s">
        <v>29</v>
      </c>
      <c r="S8" s="66" t="s">
        <v>30</v>
      </c>
      <c r="T8" s="66" t="s">
        <v>31</v>
      </c>
      <c r="U8" s="66" t="s">
        <v>32</v>
      </c>
      <c r="V8" s="385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ht="12" customHeight="1">
      <c r="A9" s="395">
        <v>3316111</v>
      </c>
      <c r="B9" s="229" t="s">
        <v>94</v>
      </c>
      <c r="C9" s="232">
        <v>215404</v>
      </c>
      <c r="D9" s="299" t="s">
        <v>85</v>
      </c>
      <c r="E9" s="299" t="s">
        <v>86</v>
      </c>
      <c r="F9" s="299" t="s">
        <v>83</v>
      </c>
      <c r="G9" s="241" t="s">
        <v>34</v>
      </c>
      <c r="H9" s="229">
        <v>23</v>
      </c>
      <c r="I9" s="293" t="s">
        <v>35</v>
      </c>
      <c r="J9" s="296">
        <v>46137</v>
      </c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92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</row>
    <row r="10" spans="1:42" ht="12" customHeight="1">
      <c r="A10" s="396"/>
      <c r="B10" s="230"/>
      <c r="C10" s="233"/>
      <c r="D10" s="300"/>
      <c r="E10" s="300"/>
      <c r="F10" s="300"/>
      <c r="G10" s="242"/>
      <c r="H10" s="230"/>
      <c r="I10" s="294"/>
      <c r="J10" s="297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92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spans="1:42" ht="12" customHeight="1">
      <c r="A11" s="396"/>
      <c r="B11" s="230"/>
      <c r="C11" s="233"/>
      <c r="D11" s="300"/>
      <c r="E11" s="300"/>
      <c r="F11" s="300"/>
      <c r="G11" s="242"/>
      <c r="H11" s="230"/>
      <c r="I11" s="294"/>
      <c r="J11" s="297"/>
      <c r="K11" s="166"/>
      <c r="L11" s="166"/>
      <c r="M11" s="166"/>
      <c r="N11" s="166"/>
      <c r="O11" s="166"/>
      <c r="P11" s="166"/>
      <c r="Q11" s="166"/>
      <c r="R11" s="166" t="s">
        <v>33</v>
      </c>
      <c r="S11" s="166"/>
      <c r="T11" s="166"/>
      <c r="U11" s="166"/>
      <c r="V11" s="192">
        <v>15</v>
      </c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 ht="12" customHeight="1">
      <c r="A12" s="396"/>
      <c r="B12" s="230"/>
      <c r="C12" s="233"/>
      <c r="D12" s="300"/>
      <c r="E12" s="300"/>
      <c r="F12" s="300"/>
      <c r="G12" s="242"/>
      <c r="H12" s="230"/>
      <c r="I12" s="294"/>
      <c r="J12" s="297"/>
      <c r="K12" s="166"/>
      <c r="L12" s="166"/>
      <c r="M12" s="166"/>
      <c r="N12" s="166"/>
      <c r="O12" s="166" t="s">
        <v>33</v>
      </c>
      <c r="P12" s="166"/>
      <c r="Q12" s="166"/>
      <c r="R12" s="166"/>
      <c r="S12" s="166"/>
      <c r="T12" s="166"/>
      <c r="U12" s="166"/>
      <c r="V12" s="192">
        <v>3</v>
      </c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12" customHeight="1">
      <c r="A13" s="396"/>
      <c r="B13" s="230"/>
      <c r="C13" s="233"/>
      <c r="D13" s="300"/>
      <c r="E13" s="300"/>
      <c r="F13" s="300"/>
      <c r="G13" s="242"/>
      <c r="H13" s="230"/>
      <c r="I13" s="294"/>
      <c r="J13" s="297"/>
      <c r="K13" s="166"/>
      <c r="L13" s="166"/>
      <c r="M13" s="166"/>
      <c r="N13" s="166"/>
      <c r="O13" s="166"/>
      <c r="P13" s="166" t="s">
        <v>33</v>
      </c>
      <c r="Q13" s="166"/>
      <c r="R13" s="166"/>
      <c r="S13" s="166"/>
      <c r="T13" s="166"/>
      <c r="U13" s="166"/>
      <c r="V13" s="192">
        <v>9</v>
      </c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ht="12" customHeight="1">
      <c r="A14" s="396"/>
      <c r="B14" s="230"/>
      <c r="C14" s="233"/>
      <c r="D14" s="300"/>
      <c r="E14" s="300"/>
      <c r="F14" s="300"/>
      <c r="G14" s="242"/>
      <c r="H14" s="230"/>
      <c r="I14" s="294"/>
      <c r="J14" s="297"/>
      <c r="K14" s="167">
        <v>0.25</v>
      </c>
      <c r="L14" s="167">
        <v>0.375</v>
      </c>
      <c r="M14" s="168">
        <v>46055</v>
      </c>
      <c r="N14" s="168">
        <v>46237</v>
      </c>
      <c r="O14" s="166"/>
      <c r="P14" s="166"/>
      <c r="Q14" s="166"/>
      <c r="R14" s="166"/>
      <c r="S14" s="166"/>
      <c r="T14" s="166" t="s">
        <v>33</v>
      </c>
      <c r="U14" s="166"/>
      <c r="V14" s="192">
        <v>12</v>
      </c>
      <c r="W14" s="5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12" customHeight="1">
      <c r="A15" s="396"/>
      <c r="B15" s="230"/>
      <c r="C15" s="233"/>
      <c r="D15" s="300"/>
      <c r="E15" s="300"/>
      <c r="F15" s="300"/>
      <c r="G15" s="242"/>
      <c r="H15" s="230"/>
      <c r="I15" s="294"/>
      <c r="J15" s="297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206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ht="12" customHeight="1">
      <c r="A16" s="396"/>
      <c r="B16" s="230"/>
      <c r="C16" s="233"/>
      <c r="D16" s="300"/>
      <c r="E16" s="300"/>
      <c r="F16" s="300"/>
      <c r="G16" s="242"/>
      <c r="H16" s="230"/>
      <c r="I16" s="294"/>
      <c r="J16" s="297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206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ht="12" customHeight="1">
      <c r="A17" s="396"/>
      <c r="B17" s="230"/>
      <c r="C17" s="233"/>
      <c r="D17" s="300"/>
      <c r="E17" s="300"/>
      <c r="F17" s="300"/>
      <c r="G17" s="242"/>
      <c r="H17" s="230"/>
      <c r="I17" s="294"/>
      <c r="J17" s="297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206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12" customHeight="1" thickBot="1">
      <c r="A18" s="396"/>
      <c r="B18" s="230"/>
      <c r="C18" s="233"/>
      <c r="D18" s="300"/>
      <c r="E18" s="300"/>
      <c r="F18" s="300"/>
      <c r="G18" s="242"/>
      <c r="H18" s="230"/>
      <c r="I18" s="294"/>
      <c r="J18" s="297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206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12" customHeight="1" thickBot="1">
      <c r="A19" s="195"/>
      <c r="B19" s="231"/>
      <c r="C19" s="234"/>
      <c r="D19" s="301"/>
      <c r="E19" s="301"/>
      <c r="F19" s="301"/>
      <c r="G19" s="243"/>
      <c r="H19" s="231"/>
      <c r="I19" s="295"/>
      <c r="J19" s="298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206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12" customHeight="1">
      <c r="A20" s="259" t="s">
        <v>127</v>
      </c>
      <c r="B20" s="262" t="s">
        <v>108</v>
      </c>
      <c r="C20" s="391">
        <v>13410563</v>
      </c>
      <c r="D20" s="268" t="s">
        <v>105</v>
      </c>
      <c r="E20" s="268" t="s">
        <v>104</v>
      </c>
      <c r="F20" s="393" t="s">
        <v>106</v>
      </c>
      <c r="G20" s="271" t="s">
        <v>34</v>
      </c>
      <c r="H20" s="262" t="s">
        <v>89</v>
      </c>
      <c r="I20" s="274" t="s">
        <v>35</v>
      </c>
      <c r="J20" s="399">
        <v>46197</v>
      </c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206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12" customHeight="1">
      <c r="A21" s="260"/>
      <c r="B21" s="263"/>
      <c r="C21" s="392"/>
      <c r="D21" s="269"/>
      <c r="E21" s="269"/>
      <c r="F21" s="394"/>
      <c r="G21" s="272"/>
      <c r="H21" s="263"/>
      <c r="I21" s="275"/>
      <c r="J21" s="400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206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12" customHeight="1">
      <c r="A22" s="260"/>
      <c r="B22" s="263"/>
      <c r="C22" s="392"/>
      <c r="D22" s="269"/>
      <c r="E22" s="269"/>
      <c r="F22" s="394"/>
      <c r="G22" s="272"/>
      <c r="H22" s="263"/>
      <c r="I22" s="275"/>
      <c r="J22" s="400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206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12" customHeight="1">
      <c r="A23" s="260"/>
      <c r="B23" s="263"/>
      <c r="C23" s="392"/>
      <c r="D23" s="269"/>
      <c r="E23" s="269"/>
      <c r="F23" s="394"/>
      <c r="G23" s="272"/>
      <c r="H23" s="263"/>
      <c r="I23" s="275"/>
      <c r="J23" s="400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206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12" customHeight="1">
      <c r="A24" s="260"/>
      <c r="B24" s="263"/>
      <c r="C24" s="392"/>
      <c r="D24" s="269"/>
      <c r="E24" s="269"/>
      <c r="F24" s="394"/>
      <c r="G24" s="272"/>
      <c r="H24" s="263"/>
      <c r="I24" s="275"/>
      <c r="J24" s="400"/>
      <c r="K24" s="208">
        <v>0.25</v>
      </c>
      <c r="L24" s="208">
        <v>0.375</v>
      </c>
      <c r="M24" s="189">
        <v>46169</v>
      </c>
      <c r="N24" s="189">
        <v>46274</v>
      </c>
      <c r="O24" s="190"/>
      <c r="P24" s="190"/>
      <c r="Q24" s="190" t="s">
        <v>33</v>
      </c>
      <c r="R24" s="190"/>
      <c r="S24" s="190"/>
      <c r="T24" s="190"/>
      <c r="U24" s="190"/>
      <c r="V24" s="192">
        <v>12</v>
      </c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12" customHeight="1">
      <c r="A25" s="260"/>
      <c r="B25" s="263"/>
      <c r="C25" s="392"/>
      <c r="D25" s="269"/>
      <c r="E25" s="269"/>
      <c r="F25" s="394"/>
      <c r="G25" s="272"/>
      <c r="H25" s="263"/>
      <c r="I25" s="275"/>
      <c r="J25" s="400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206"/>
      <c r="W25" s="221"/>
      <c r="X25" s="222"/>
      <c r="Y25" s="222"/>
      <c r="Z25" s="222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12" customHeight="1">
      <c r="A26" s="260"/>
      <c r="B26" s="263"/>
      <c r="C26" s="392"/>
      <c r="D26" s="269"/>
      <c r="E26" s="269"/>
      <c r="F26" s="394"/>
      <c r="G26" s="272"/>
      <c r="H26" s="263"/>
      <c r="I26" s="275"/>
      <c r="J26" s="400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92"/>
      <c r="W26" s="219"/>
      <c r="X26" s="220"/>
      <c r="Y26" s="220"/>
      <c r="Z26" s="220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12" customHeight="1">
      <c r="A27" s="260"/>
      <c r="B27" s="263"/>
      <c r="C27" s="392"/>
      <c r="D27" s="269"/>
      <c r="E27" s="269"/>
      <c r="F27" s="394"/>
      <c r="G27" s="272"/>
      <c r="H27" s="263"/>
      <c r="I27" s="275"/>
      <c r="J27" s="400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92"/>
      <c r="W27" s="219"/>
      <c r="X27" s="220"/>
      <c r="Y27" s="220"/>
      <c r="Z27" s="220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12" customHeight="1">
      <c r="A28" s="260"/>
      <c r="B28" s="263"/>
      <c r="C28" s="392"/>
      <c r="D28" s="269"/>
      <c r="E28" s="269"/>
      <c r="F28" s="394"/>
      <c r="G28" s="272"/>
      <c r="H28" s="263"/>
      <c r="I28" s="275"/>
      <c r="J28" s="400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92"/>
      <c r="W28" s="219"/>
      <c r="X28" s="220"/>
      <c r="Y28" s="220"/>
      <c r="Z28" s="22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12" customHeight="1" thickBot="1">
      <c r="A29" s="260"/>
      <c r="B29" s="263"/>
      <c r="C29" s="392"/>
      <c r="D29" s="269"/>
      <c r="E29" s="269"/>
      <c r="F29" s="394"/>
      <c r="G29" s="272"/>
      <c r="H29" s="263"/>
      <c r="I29" s="275"/>
      <c r="J29" s="400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92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12" customHeight="1">
      <c r="A30" s="226">
        <v>3442186</v>
      </c>
      <c r="B30" s="229" t="s">
        <v>109</v>
      </c>
      <c r="C30" s="389">
        <v>226701</v>
      </c>
      <c r="D30" s="235" t="s">
        <v>92</v>
      </c>
      <c r="E30" s="235" t="s">
        <v>110</v>
      </c>
      <c r="F30" s="238" t="s">
        <v>93</v>
      </c>
      <c r="G30" s="229" t="s">
        <v>90</v>
      </c>
      <c r="H30" s="229">
        <v>14</v>
      </c>
      <c r="I30" s="244" t="s">
        <v>35</v>
      </c>
      <c r="J30" s="397">
        <v>46192</v>
      </c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92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12" customHeight="1">
      <c r="A31" s="227"/>
      <c r="B31" s="230"/>
      <c r="C31" s="390"/>
      <c r="D31" s="236"/>
      <c r="E31" s="236"/>
      <c r="F31" s="239"/>
      <c r="G31" s="230"/>
      <c r="H31" s="230"/>
      <c r="I31" s="245"/>
      <c r="J31" s="398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92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12" customHeight="1">
      <c r="A32" s="227"/>
      <c r="B32" s="230"/>
      <c r="C32" s="390"/>
      <c r="D32" s="236"/>
      <c r="E32" s="236"/>
      <c r="F32" s="239"/>
      <c r="G32" s="230"/>
      <c r="H32" s="230"/>
      <c r="I32" s="245"/>
      <c r="J32" s="398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92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12" customHeight="1">
      <c r="A33" s="227"/>
      <c r="B33" s="230"/>
      <c r="C33" s="390"/>
      <c r="D33" s="236"/>
      <c r="E33" s="236"/>
      <c r="F33" s="239"/>
      <c r="G33" s="230"/>
      <c r="H33" s="230"/>
      <c r="I33" s="245"/>
      <c r="J33" s="398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92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12" customHeight="1">
      <c r="A34" s="227"/>
      <c r="B34" s="230"/>
      <c r="C34" s="390"/>
      <c r="D34" s="236"/>
      <c r="E34" s="236"/>
      <c r="F34" s="239"/>
      <c r="G34" s="230"/>
      <c r="H34" s="230"/>
      <c r="I34" s="245"/>
      <c r="J34" s="398"/>
      <c r="K34" s="166"/>
      <c r="L34" s="166"/>
      <c r="M34" s="168">
        <v>46192</v>
      </c>
      <c r="N34" s="168">
        <v>46262</v>
      </c>
      <c r="O34" s="166"/>
      <c r="P34" s="166"/>
      <c r="Q34" s="166"/>
      <c r="R34" s="166"/>
      <c r="S34" s="166" t="s">
        <v>33</v>
      </c>
      <c r="T34" s="166"/>
      <c r="U34" s="166"/>
      <c r="V34" s="192">
        <v>20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12" customHeight="1">
      <c r="A35" s="227"/>
      <c r="B35" s="230"/>
      <c r="C35" s="390"/>
      <c r="D35" s="236"/>
      <c r="E35" s="236"/>
      <c r="F35" s="239"/>
      <c r="G35" s="230"/>
      <c r="H35" s="230"/>
      <c r="I35" s="245"/>
      <c r="J35" s="398"/>
      <c r="K35" s="167"/>
      <c r="L35" s="167"/>
      <c r="M35" s="168"/>
      <c r="N35" s="168"/>
      <c r="O35" s="166"/>
      <c r="P35" s="166"/>
      <c r="Q35" s="166"/>
      <c r="R35" s="166"/>
      <c r="S35" s="166"/>
      <c r="T35" s="166"/>
      <c r="U35" s="166"/>
      <c r="V35" s="192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12" customHeight="1">
      <c r="A36" s="227"/>
      <c r="B36" s="230"/>
      <c r="C36" s="390"/>
      <c r="D36" s="236"/>
      <c r="E36" s="236"/>
      <c r="F36" s="239"/>
      <c r="G36" s="230"/>
      <c r="H36" s="230"/>
      <c r="I36" s="245"/>
      <c r="J36" s="398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92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12" customHeight="1">
      <c r="A37" s="227"/>
      <c r="B37" s="230"/>
      <c r="C37" s="390"/>
      <c r="D37" s="236"/>
      <c r="E37" s="236"/>
      <c r="F37" s="239"/>
      <c r="G37" s="230"/>
      <c r="H37" s="230"/>
      <c r="I37" s="245"/>
      <c r="J37" s="398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92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12" customHeight="1">
      <c r="A38" s="227"/>
      <c r="B38" s="230"/>
      <c r="C38" s="390"/>
      <c r="D38" s="236"/>
      <c r="E38" s="236"/>
      <c r="F38" s="239"/>
      <c r="G38" s="230"/>
      <c r="H38" s="230"/>
      <c r="I38" s="245"/>
      <c r="J38" s="398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92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ht="12" customHeight="1" thickBot="1">
      <c r="A39" s="227"/>
      <c r="B39" s="230"/>
      <c r="C39" s="390"/>
      <c r="D39" s="237"/>
      <c r="E39" s="237"/>
      <c r="F39" s="240"/>
      <c r="G39" s="230"/>
      <c r="H39" s="230"/>
      <c r="I39" s="245"/>
      <c r="J39" s="398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92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 ht="12" customHeight="1">
      <c r="A40" s="259">
        <v>3492340</v>
      </c>
      <c r="B40" s="262" t="s">
        <v>111</v>
      </c>
      <c r="C40" s="391">
        <v>226709</v>
      </c>
      <c r="D40" s="268" t="s">
        <v>92</v>
      </c>
      <c r="E40" s="268" t="s">
        <v>110</v>
      </c>
      <c r="F40" s="393" t="s">
        <v>93</v>
      </c>
      <c r="G40" s="271" t="s">
        <v>34</v>
      </c>
      <c r="H40" s="262">
        <v>5</v>
      </c>
      <c r="I40" s="274" t="s">
        <v>35</v>
      </c>
      <c r="J40" s="399">
        <v>46195</v>
      </c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92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 ht="12" customHeight="1">
      <c r="A41" s="260"/>
      <c r="B41" s="263"/>
      <c r="C41" s="392"/>
      <c r="D41" s="269"/>
      <c r="E41" s="269"/>
      <c r="F41" s="394"/>
      <c r="G41" s="272"/>
      <c r="H41" s="263"/>
      <c r="I41" s="275"/>
      <c r="J41" s="400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92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 ht="12" customHeight="1">
      <c r="A42" s="260"/>
      <c r="B42" s="263"/>
      <c r="C42" s="392"/>
      <c r="D42" s="269"/>
      <c r="E42" s="269"/>
      <c r="F42" s="394"/>
      <c r="G42" s="272"/>
      <c r="H42" s="263"/>
      <c r="I42" s="275"/>
      <c r="J42" s="400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92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spans="1:42" ht="12" customHeight="1">
      <c r="A43" s="260"/>
      <c r="B43" s="263"/>
      <c r="C43" s="392"/>
      <c r="D43" s="269"/>
      <c r="E43" s="269"/>
      <c r="F43" s="394"/>
      <c r="G43" s="272"/>
      <c r="H43" s="263"/>
      <c r="I43" s="275"/>
      <c r="J43" s="400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92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</row>
    <row r="44" spans="1:42" ht="12" customHeight="1">
      <c r="A44" s="260"/>
      <c r="B44" s="263"/>
      <c r="C44" s="392"/>
      <c r="D44" s="269"/>
      <c r="E44" s="269"/>
      <c r="F44" s="394"/>
      <c r="G44" s="272"/>
      <c r="H44" s="263"/>
      <c r="I44" s="275"/>
      <c r="J44" s="400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92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spans="1:42" ht="12" customHeight="1">
      <c r="A45" s="260"/>
      <c r="B45" s="263"/>
      <c r="C45" s="392"/>
      <c r="D45" s="269"/>
      <c r="E45" s="269"/>
      <c r="F45" s="394"/>
      <c r="G45" s="272"/>
      <c r="H45" s="263"/>
      <c r="I45" s="275"/>
      <c r="J45" s="400"/>
      <c r="K45" s="208">
        <v>0.625</v>
      </c>
      <c r="L45" s="208">
        <v>0.75</v>
      </c>
      <c r="M45" s="189">
        <v>46195</v>
      </c>
      <c r="N45" s="189">
        <v>46293</v>
      </c>
      <c r="O45" s="190" t="s">
        <v>33</v>
      </c>
      <c r="P45" s="190"/>
      <c r="Q45" s="190"/>
      <c r="R45" s="190"/>
      <c r="S45" s="190"/>
      <c r="T45" s="190"/>
      <c r="U45" s="190"/>
      <c r="V45" s="192">
        <v>3</v>
      </c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</row>
    <row r="46" spans="1:42" ht="12" customHeight="1">
      <c r="A46" s="260"/>
      <c r="B46" s="263"/>
      <c r="C46" s="392"/>
      <c r="D46" s="269"/>
      <c r="E46" s="269"/>
      <c r="F46" s="394"/>
      <c r="G46" s="272"/>
      <c r="H46" s="263"/>
      <c r="I46" s="275"/>
      <c r="J46" s="40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209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spans="1:42" ht="12" customHeight="1">
      <c r="A47" s="260"/>
      <c r="B47" s="263"/>
      <c r="C47" s="392"/>
      <c r="D47" s="269"/>
      <c r="E47" s="269"/>
      <c r="F47" s="394"/>
      <c r="G47" s="272"/>
      <c r="H47" s="263"/>
      <c r="I47" s="275"/>
      <c r="J47" s="400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92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42" ht="12" customHeight="1">
      <c r="A48" s="260"/>
      <c r="B48" s="263"/>
      <c r="C48" s="392"/>
      <c r="D48" s="269"/>
      <c r="E48" s="269"/>
      <c r="F48" s="394"/>
      <c r="G48" s="272"/>
      <c r="H48" s="263"/>
      <c r="I48" s="275"/>
      <c r="J48" s="400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92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1:45" ht="12" customHeight="1">
      <c r="A49" s="260"/>
      <c r="B49" s="263"/>
      <c r="C49" s="392"/>
      <c r="D49" s="269"/>
      <c r="E49" s="269"/>
      <c r="F49" s="394"/>
      <c r="G49" s="272"/>
      <c r="H49" s="263"/>
      <c r="I49" s="275"/>
      <c r="J49" s="400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92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</row>
    <row r="50" spans="1:45" ht="12" customHeight="1" thickBot="1">
      <c r="A50" s="261"/>
      <c r="B50" s="264"/>
      <c r="C50" s="406"/>
      <c r="D50" s="270"/>
      <c r="E50" s="270"/>
      <c r="F50" s="402"/>
      <c r="G50" s="273"/>
      <c r="H50" s="264"/>
      <c r="I50" s="276"/>
      <c r="J50" s="401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92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spans="1:45" s="116" customFormat="1" ht="11.25" customHeight="1">
      <c r="A51" s="259">
        <v>3527833</v>
      </c>
      <c r="B51" s="262" t="s">
        <v>96</v>
      </c>
      <c r="C51" s="265">
        <v>215412</v>
      </c>
      <c r="D51" s="268" t="s">
        <v>97</v>
      </c>
      <c r="E51" s="268" t="s">
        <v>82</v>
      </c>
      <c r="F51" s="268" t="s">
        <v>98</v>
      </c>
      <c r="G51" s="271" t="s">
        <v>34</v>
      </c>
      <c r="H51" s="262" t="s">
        <v>35</v>
      </c>
      <c r="I51" s="274" t="s">
        <v>112</v>
      </c>
      <c r="J51" s="399">
        <v>46169</v>
      </c>
      <c r="K51" s="173"/>
      <c r="L51" s="173"/>
      <c r="M51" s="174"/>
      <c r="N51" s="174"/>
      <c r="O51" s="175"/>
      <c r="P51" s="176"/>
      <c r="Q51" s="177"/>
      <c r="R51" s="178"/>
      <c r="S51" s="178"/>
      <c r="T51" s="178"/>
      <c r="U51" s="178"/>
      <c r="V51" s="194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8"/>
      <c r="AR51" s="98"/>
      <c r="AS51" s="98"/>
    </row>
    <row r="52" spans="1:45" s="116" customFormat="1" ht="11.25" customHeight="1">
      <c r="A52" s="260"/>
      <c r="B52" s="263"/>
      <c r="C52" s="266"/>
      <c r="D52" s="269"/>
      <c r="E52" s="269"/>
      <c r="F52" s="269"/>
      <c r="G52" s="272"/>
      <c r="H52" s="263"/>
      <c r="I52" s="275"/>
      <c r="J52" s="400"/>
      <c r="K52" s="173"/>
      <c r="L52" s="173"/>
      <c r="M52" s="174"/>
      <c r="N52" s="174"/>
      <c r="O52" s="175"/>
      <c r="P52" s="176"/>
      <c r="Q52" s="177"/>
      <c r="R52" s="178"/>
      <c r="S52" s="178"/>
      <c r="T52" s="178"/>
      <c r="U52" s="178"/>
      <c r="V52" s="194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8"/>
      <c r="AR52" s="98"/>
      <c r="AS52" s="98"/>
    </row>
    <row r="53" spans="1:45" s="116" customFormat="1" ht="11.25" customHeight="1">
      <c r="A53" s="260"/>
      <c r="B53" s="263"/>
      <c r="C53" s="266"/>
      <c r="D53" s="269"/>
      <c r="E53" s="269"/>
      <c r="F53" s="269"/>
      <c r="G53" s="272"/>
      <c r="H53" s="263"/>
      <c r="I53" s="275"/>
      <c r="J53" s="400"/>
      <c r="K53" s="179">
        <v>0.5</v>
      </c>
      <c r="L53" s="179">
        <v>0.70833333333333337</v>
      </c>
      <c r="M53" s="210">
        <v>46169</v>
      </c>
      <c r="N53" s="210">
        <v>46238</v>
      </c>
      <c r="O53" s="175"/>
      <c r="P53" s="176" t="s">
        <v>33</v>
      </c>
      <c r="Q53" s="177"/>
      <c r="R53" s="178"/>
      <c r="S53" s="178"/>
      <c r="T53" s="178"/>
      <c r="U53" s="178"/>
      <c r="V53" s="194">
        <v>9</v>
      </c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8"/>
      <c r="AR53" s="98"/>
      <c r="AS53" s="98"/>
    </row>
    <row r="54" spans="1:45" s="116" customFormat="1" ht="11.25" customHeight="1">
      <c r="A54" s="260"/>
      <c r="B54" s="263"/>
      <c r="C54" s="266"/>
      <c r="D54" s="269"/>
      <c r="E54" s="269"/>
      <c r="F54" s="269"/>
      <c r="G54" s="272"/>
      <c r="H54" s="263"/>
      <c r="I54" s="275"/>
      <c r="J54" s="400"/>
      <c r="K54" s="173"/>
      <c r="L54" s="173"/>
      <c r="M54" s="174"/>
      <c r="N54" s="174"/>
      <c r="O54" s="175"/>
      <c r="P54" s="176"/>
      <c r="Q54" s="177"/>
      <c r="R54" s="178"/>
      <c r="S54" s="178"/>
      <c r="T54" s="178"/>
      <c r="U54" s="178"/>
      <c r="V54" s="196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8"/>
      <c r="AR54" s="98"/>
      <c r="AS54" s="98"/>
    </row>
    <row r="55" spans="1:45" s="116" customFormat="1" ht="11.25" customHeight="1">
      <c r="A55" s="260"/>
      <c r="B55" s="263"/>
      <c r="C55" s="266"/>
      <c r="D55" s="269"/>
      <c r="E55" s="269"/>
      <c r="F55" s="269"/>
      <c r="G55" s="272"/>
      <c r="H55" s="263"/>
      <c r="I55" s="275"/>
      <c r="J55" s="400"/>
      <c r="K55" s="179"/>
      <c r="L55" s="179"/>
      <c r="M55" s="189"/>
      <c r="N55" s="189"/>
      <c r="O55" s="175"/>
      <c r="P55" s="176"/>
      <c r="Q55" s="177"/>
      <c r="R55" s="178"/>
      <c r="S55" s="178"/>
      <c r="T55" s="178"/>
      <c r="U55" s="178"/>
      <c r="V55" s="196"/>
      <c r="W55" s="169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8"/>
      <c r="AR55" s="98"/>
      <c r="AS55" s="98"/>
    </row>
    <row r="56" spans="1:45" s="116" customFormat="1" ht="11.25" customHeight="1">
      <c r="A56" s="260"/>
      <c r="B56" s="263"/>
      <c r="C56" s="266"/>
      <c r="D56" s="269"/>
      <c r="E56" s="269"/>
      <c r="F56" s="269"/>
      <c r="G56" s="272"/>
      <c r="H56" s="263"/>
      <c r="I56" s="275"/>
      <c r="J56" s="400"/>
      <c r="K56" s="173"/>
      <c r="L56" s="173"/>
      <c r="M56" s="174"/>
      <c r="N56" s="174"/>
      <c r="O56" s="175"/>
      <c r="P56" s="176"/>
      <c r="Q56" s="177"/>
      <c r="R56" s="178"/>
      <c r="S56" s="178"/>
      <c r="T56" s="178"/>
      <c r="U56" s="178"/>
      <c r="V56" s="194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8"/>
      <c r="AR56" s="98"/>
      <c r="AS56" s="98"/>
    </row>
    <row r="57" spans="1:45" s="116" customFormat="1" ht="11.25" customHeight="1">
      <c r="A57" s="260"/>
      <c r="B57" s="263"/>
      <c r="C57" s="266"/>
      <c r="D57" s="269"/>
      <c r="E57" s="269"/>
      <c r="F57" s="269"/>
      <c r="G57" s="272"/>
      <c r="H57" s="263"/>
      <c r="I57" s="275"/>
      <c r="J57" s="400"/>
      <c r="K57" s="173"/>
      <c r="L57" s="173"/>
      <c r="M57" s="174"/>
      <c r="N57" s="174"/>
      <c r="O57" s="175"/>
      <c r="P57" s="176"/>
      <c r="Q57" s="177"/>
      <c r="R57" s="178"/>
      <c r="S57" s="178"/>
      <c r="T57" s="178"/>
      <c r="U57" s="178"/>
      <c r="V57" s="194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8"/>
      <c r="AR57" s="98"/>
      <c r="AS57" s="98"/>
    </row>
    <row r="58" spans="1:45" s="116" customFormat="1" ht="11.25" customHeight="1">
      <c r="A58" s="260"/>
      <c r="B58" s="263"/>
      <c r="C58" s="266"/>
      <c r="D58" s="269"/>
      <c r="E58" s="269"/>
      <c r="F58" s="269"/>
      <c r="G58" s="272"/>
      <c r="H58" s="263"/>
      <c r="I58" s="275"/>
      <c r="J58" s="400"/>
      <c r="K58" s="173"/>
      <c r="L58" s="173"/>
      <c r="M58" s="174"/>
      <c r="N58" s="174"/>
      <c r="O58" s="175"/>
      <c r="P58" s="176"/>
      <c r="Q58" s="177"/>
      <c r="R58" s="178"/>
      <c r="S58" s="178"/>
      <c r="T58" s="178"/>
      <c r="U58" s="178"/>
      <c r="V58" s="194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8"/>
      <c r="AR58" s="98"/>
      <c r="AS58" s="98"/>
    </row>
    <row r="59" spans="1:45" s="117" customFormat="1" ht="11.25" customHeight="1" thickBot="1">
      <c r="A59" s="261"/>
      <c r="B59" s="264"/>
      <c r="C59" s="267"/>
      <c r="D59" s="270"/>
      <c r="E59" s="270"/>
      <c r="F59" s="270"/>
      <c r="G59" s="273"/>
      <c r="H59" s="264"/>
      <c r="I59" s="276"/>
      <c r="J59" s="401"/>
      <c r="K59" s="180"/>
      <c r="L59" s="180"/>
      <c r="M59" s="181"/>
      <c r="N59" s="181"/>
      <c r="O59" s="182"/>
      <c r="P59" s="183"/>
      <c r="Q59" s="184"/>
      <c r="R59" s="185"/>
      <c r="S59" s="185"/>
      <c r="T59" s="185"/>
      <c r="U59" s="185"/>
      <c r="V59" s="191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112"/>
      <c r="AR59" s="112"/>
      <c r="AS59" s="112"/>
    </row>
    <row r="60" spans="1:45" s="112" customFormat="1" ht="11.25" customHeight="1">
      <c r="A60" s="403"/>
      <c r="B60" s="229"/>
      <c r="C60" s="232"/>
      <c r="D60" s="299"/>
      <c r="E60" s="299"/>
      <c r="F60" s="299"/>
      <c r="G60" s="229"/>
      <c r="H60" s="229"/>
      <c r="I60" s="244"/>
      <c r="J60" s="223"/>
      <c r="K60" s="180"/>
      <c r="L60" s="180"/>
      <c r="M60" s="181"/>
      <c r="N60" s="181"/>
      <c r="O60" s="182"/>
      <c r="P60" s="183"/>
      <c r="Q60" s="184"/>
      <c r="R60" s="185"/>
      <c r="S60" s="185"/>
      <c r="T60" s="185"/>
      <c r="U60" s="185"/>
      <c r="V60" s="191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</row>
    <row r="61" spans="1:45" s="112" customFormat="1" ht="11.25" customHeight="1">
      <c r="A61" s="404"/>
      <c r="B61" s="230"/>
      <c r="C61" s="233"/>
      <c r="D61" s="300"/>
      <c r="E61" s="300"/>
      <c r="F61" s="300"/>
      <c r="G61" s="230"/>
      <c r="H61" s="230"/>
      <c r="I61" s="245"/>
      <c r="J61" s="224"/>
      <c r="K61" s="180"/>
      <c r="L61" s="180"/>
      <c r="M61" s="181"/>
      <c r="N61" s="181"/>
      <c r="O61" s="182"/>
      <c r="P61" s="183"/>
      <c r="Q61" s="184"/>
      <c r="R61" s="185"/>
      <c r="S61" s="185"/>
      <c r="T61" s="185"/>
      <c r="U61" s="185"/>
      <c r="V61" s="191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</row>
    <row r="62" spans="1:45" s="112" customFormat="1" ht="11.25" customHeight="1">
      <c r="A62" s="404"/>
      <c r="B62" s="230"/>
      <c r="C62" s="233"/>
      <c r="D62" s="300"/>
      <c r="E62" s="300"/>
      <c r="F62" s="300"/>
      <c r="G62" s="230"/>
      <c r="H62" s="230"/>
      <c r="I62" s="245"/>
      <c r="J62" s="224"/>
      <c r="K62" s="180"/>
      <c r="L62" s="180"/>
      <c r="M62" s="181"/>
      <c r="N62" s="181"/>
      <c r="O62" s="182"/>
      <c r="P62" s="183"/>
      <c r="Q62" s="184"/>
      <c r="R62" s="185"/>
      <c r="S62" s="185"/>
      <c r="T62" s="185"/>
      <c r="U62" s="185"/>
      <c r="V62" s="191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</row>
    <row r="63" spans="1:45" s="112" customFormat="1" ht="11.25" customHeight="1">
      <c r="A63" s="404"/>
      <c r="B63" s="230"/>
      <c r="C63" s="233"/>
      <c r="D63" s="300"/>
      <c r="E63" s="300"/>
      <c r="F63" s="300"/>
      <c r="G63" s="230"/>
      <c r="H63" s="230"/>
      <c r="I63" s="245"/>
      <c r="J63" s="224"/>
      <c r="K63" s="180"/>
      <c r="L63" s="180"/>
      <c r="M63" s="181"/>
      <c r="N63" s="181"/>
      <c r="O63" s="182"/>
      <c r="P63" s="183"/>
      <c r="Q63" s="184"/>
      <c r="R63" s="185"/>
      <c r="S63" s="185"/>
      <c r="T63" s="185"/>
      <c r="U63" s="185"/>
      <c r="V63" s="191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</row>
    <row r="64" spans="1:45" s="112" customFormat="1" ht="11.25" customHeight="1">
      <c r="A64" s="404"/>
      <c r="B64" s="230"/>
      <c r="C64" s="233"/>
      <c r="D64" s="300"/>
      <c r="E64" s="300"/>
      <c r="F64" s="300"/>
      <c r="G64" s="230"/>
      <c r="H64" s="230"/>
      <c r="I64" s="245"/>
      <c r="J64" s="224"/>
      <c r="K64" s="188"/>
      <c r="L64" s="188"/>
      <c r="M64" s="168"/>
      <c r="N64" s="168"/>
      <c r="O64" s="182"/>
      <c r="P64" s="183"/>
      <c r="Q64" s="184"/>
      <c r="R64" s="185"/>
      <c r="S64" s="110"/>
      <c r="T64" s="185"/>
      <c r="U64" s="185"/>
      <c r="V64" s="191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</row>
    <row r="65" spans="1:42" s="112" customFormat="1" ht="11.25" customHeight="1">
      <c r="A65" s="404"/>
      <c r="B65" s="230"/>
      <c r="C65" s="233"/>
      <c r="D65" s="300"/>
      <c r="E65" s="300"/>
      <c r="F65" s="300"/>
      <c r="G65" s="230"/>
      <c r="H65" s="230"/>
      <c r="I65" s="245"/>
      <c r="J65" s="224"/>
      <c r="K65" s="180"/>
      <c r="L65" s="180"/>
      <c r="M65" s="181"/>
      <c r="N65" s="181"/>
      <c r="O65" s="182"/>
      <c r="P65" s="183"/>
      <c r="Q65" s="184"/>
      <c r="R65" s="185"/>
      <c r="S65" s="185"/>
      <c r="T65" s="185"/>
      <c r="U65" s="185"/>
      <c r="V65" s="191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</row>
    <row r="66" spans="1:42" s="112" customFormat="1" ht="11.25" customHeight="1">
      <c r="A66" s="404"/>
      <c r="B66" s="230"/>
      <c r="C66" s="233"/>
      <c r="D66" s="300"/>
      <c r="E66" s="300"/>
      <c r="F66" s="300"/>
      <c r="G66" s="230"/>
      <c r="H66" s="230"/>
      <c r="I66" s="245"/>
      <c r="J66" s="224"/>
      <c r="K66" s="180"/>
      <c r="L66" s="180"/>
      <c r="M66" s="181"/>
      <c r="N66" s="181"/>
      <c r="O66" s="182"/>
      <c r="P66" s="183"/>
      <c r="Q66" s="184"/>
      <c r="R66" s="185"/>
      <c r="S66" s="185"/>
      <c r="T66" s="185"/>
      <c r="U66" s="185"/>
      <c r="V66" s="191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</row>
    <row r="67" spans="1:42" s="112" customFormat="1" ht="11.25" customHeight="1">
      <c r="A67" s="404"/>
      <c r="B67" s="230"/>
      <c r="C67" s="233"/>
      <c r="D67" s="300"/>
      <c r="E67" s="300"/>
      <c r="F67" s="300"/>
      <c r="G67" s="230"/>
      <c r="H67" s="230"/>
      <c r="I67" s="245"/>
      <c r="J67" s="224"/>
      <c r="K67" s="180"/>
      <c r="L67" s="180"/>
      <c r="M67" s="181"/>
      <c r="N67" s="181"/>
      <c r="O67" s="182"/>
      <c r="P67" s="183"/>
      <c r="Q67" s="184"/>
      <c r="R67" s="185"/>
      <c r="S67" s="185"/>
      <c r="T67" s="185"/>
      <c r="U67" s="185"/>
      <c r="V67" s="191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</row>
    <row r="68" spans="1:42" s="112" customFormat="1" ht="11.25" customHeight="1">
      <c r="A68" s="404"/>
      <c r="B68" s="230"/>
      <c r="C68" s="233"/>
      <c r="D68" s="300"/>
      <c r="E68" s="300"/>
      <c r="F68" s="300"/>
      <c r="G68" s="230"/>
      <c r="H68" s="230"/>
      <c r="I68" s="245"/>
      <c r="J68" s="224"/>
      <c r="K68" s="180"/>
      <c r="L68" s="180"/>
      <c r="M68" s="181"/>
      <c r="N68" s="181"/>
      <c r="O68" s="182"/>
      <c r="P68" s="183"/>
      <c r="Q68" s="184"/>
      <c r="R68" s="185"/>
      <c r="S68" s="185"/>
      <c r="T68" s="185"/>
      <c r="U68" s="185"/>
      <c r="V68" s="191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</row>
    <row r="69" spans="1:42" s="112" customFormat="1" ht="11.25" customHeight="1">
      <c r="A69" s="404"/>
      <c r="B69" s="230"/>
      <c r="C69" s="233"/>
      <c r="D69" s="300"/>
      <c r="E69" s="300"/>
      <c r="F69" s="300"/>
      <c r="G69" s="230"/>
      <c r="H69" s="230"/>
      <c r="I69" s="245"/>
      <c r="J69" s="224"/>
      <c r="K69" s="180"/>
      <c r="L69" s="180"/>
      <c r="M69" s="181"/>
      <c r="N69" s="181"/>
      <c r="O69" s="182"/>
      <c r="P69" s="183"/>
      <c r="Q69" s="184"/>
      <c r="R69" s="185"/>
      <c r="S69" s="185"/>
      <c r="T69" s="185"/>
      <c r="U69" s="185"/>
      <c r="V69" s="191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</row>
    <row r="70" spans="1:42" s="112" customFormat="1" ht="11.25" customHeight="1" thickBot="1">
      <c r="A70" s="405"/>
      <c r="B70" s="231"/>
      <c r="C70" s="234"/>
      <c r="D70" s="301"/>
      <c r="E70" s="301"/>
      <c r="F70" s="301"/>
      <c r="G70" s="231"/>
      <c r="H70" s="231"/>
      <c r="I70" s="246"/>
      <c r="J70" s="225"/>
      <c r="K70" s="180"/>
      <c r="L70" s="180"/>
      <c r="M70" s="181"/>
      <c r="N70" s="181"/>
      <c r="O70" s="182"/>
      <c r="P70" s="183"/>
      <c r="Q70" s="184"/>
      <c r="R70" s="185"/>
      <c r="S70" s="185"/>
      <c r="T70" s="185"/>
      <c r="U70" s="185"/>
      <c r="V70" s="191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</row>
    <row r="71" spans="1:42" s="112" customFormat="1" ht="11.25" customHeight="1">
      <c r="A71" s="259"/>
      <c r="B71" s="262"/>
      <c r="C71" s="265"/>
      <c r="D71" s="268"/>
      <c r="E71" s="268"/>
      <c r="F71" s="268"/>
      <c r="G71" s="271"/>
      <c r="H71" s="262"/>
      <c r="I71" s="274"/>
      <c r="J71" s="256"/>
      <c r="K71" s="180"/>
      <c r="L71" s="180"/>
      <c r="M71" s="181"/>
      <c r="N71" s="181"/>
      <c r="O71" s="182"/>
      <c r="P71" s="183"/>
      <c r="Q71" s="184"/>
      <c r="R71" s="185"/>
      <c r="S71" s="185"/>
      <c r="T71" s="185"/>
      <c r="U71" s="185"/>
      <c r="V71" s="191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</row>
    <row r="72" spans="1:42" s="112" customFormat="1" ht="11.25" customHeight="1">
      <c r="A72" s="260"/>
      <c r="B72" s="263"/>
      <c r="C72" s="266"/>
      <c r="D72" s="269"/>
      <c r="E72" s="269"/>
      <c r="F72" s="269"/>
      <c r="G72" s="272"/>
      <c r="H72" s="263"/>
      <c r="I72" s="275"/>
      <c r="J72" s="257"/>
      <c r="K72" s="180"/>
      <c r="L72" s="180"/>
      <c r="M72" s="181"/>
      <c r="N72" s="181"/>
      <c r="O72" s="182"/>
      <c r="P72" s="183"/>
      <c r="Q72" s="184"/>
      <c r="R72" s="185"/>
      <c r="S72" s="185"/>
      <c r="T72" s="185"/>
      <c r="U72" s="185"/>
      <c r="V72" s="191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</row>
    <row r="73" spans="1:42" s="112" customFormat="1" ht="11.25" customHeight="1">
      <c r="A73" s="260"/>
      <c r="B73" s="263"/>
      <c r="C73" s="266"/>
      <c r="D73" s="269"/>
      <c r="E73" s="269"/>
      <c r="F73" s="269"/>
      <c r="G73" s="272"/>
      <c r="H73" s="263"/>
      <c r="I73" s="275"/>
      <c r="J73" s="257"/>
      <c r="K73" s="180"/>
      <c r="L73" s="180"/>
      <c r="M73" s="181"/>
      <c r="N73" s="181"/>
      <c r="O73" s="182"/>
      <c r="P73" s="183"/>
      <c r="Q73" s="184"/>
      <c r="R73" s="185"/>
      <c r="S73" s="185"/>
      <c r="T73" s="185"/>
      <c r="U73" s="185"/>
      <c r="V73" s="191"/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</row>
    <row r="74" spans="1:42" s="112" customFormat="1" ht="11.25" customHeight="1">
      <c r="A74" s="260"/>
      <c r="B74" s="263"/>
      <c r="C74" s="266"/>
      <c r="D74" s="269"/>
      <c r="E74" s="269"/>
      <c r="F74" s="269"/>
      <c r="G74" s="272"/>
      <c r="H74" s="263"/>
      <c r="I74" s="275"/>
      <c r="J74" s="257"/>
      <c r="K74" s="180"/>
      <c r="L74" s="180"/>
      <c r="M74" s="181"/>
      <c r="N74" s="181"/>
      <c r="O74" s="182"/>
      <c r="P74" s="183"/>
      <c r="Q74" s="184"/>
      <c r="R74" s="185"/>
      <c r="S74" s="185"/>
      <c r="T74" s="185"/>
      <c r="U74" s="185"/>
      <c r="V74" s="191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97"/>
      <c r="AO74" s="97"/>
      <c r="AP74" s="97"/>
    </row>
    <row r="75" spans="1:42" s="112" customFormat="1" ht="11.25" customHeight="1">
      <c r="A75" s="260"/>
      <c r="B75" s="263"/>
      <c r="C75" s="266"/>
      <c r="D75" s="269"/>
      <c r="E75" s="269"/>
      <c r="F75" s="269"/>
      <c r="G75" s="272"/>
      <c r="H75" s="263"/>
      <c r="I75" s="275"/>
      <c r="J75" s="257"/>
      <c r="K75" s="180"/>
      <c r="L75" s="180"/>
      <c r="M75" s="181"/>
      <c r="N75" s="181"/>
      <c r="O75" s="182"/>
      <c r="P75" s="183"/>
      <c r="Q75" s="184"/>
      <c r="R75" s="185"/>
      <c r="S75" s="185"/>
      <c r="T75" s="185"/>
      <c r="U75" s="185"/>
      <c r="V75" s="191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97"/>
    </row>
    <row r="76" spans="1:42" s="112" customFormat="1" ht="11.25" customHeight="1">
      <c r="A76" s="260"/>
      <c r="B76" s="263"/>
      <c r="C76" s="266"/>
      <c r="D76" s="269"/>
      <c r="E76" s="269"/>
      <c r="F76" s="269"/>
      <c r="G76" s="272"/>
      <c r="H76" s="263"/>
      <c r="I76" s="275"/>
      <c r="J76" s="257"/>
      <c r="K76" s="186"/>
      <c r="L76" s="186"/>
      <c r="M76" s="189"/>
      <c r="N76" s="189"/>
      <c r="O76" s="182"/>
      <c r="P76" s="183"/>
      <c r="Q76" s="184"/>
      <c r="R76" s="185"/>
      <c r="S76" s="185"/>
      <c r="T76" s="185"/>
      <c r="U76" s="185"/>
      <c r="V76" s="211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97"/>
      <c r="AP76" s="97"/>
    </row>
    <row r="77" spans="1:42" s="112" customFormat="1" ht="11.25" customHeight="1">
      <c r="A77" s="260"/>
      <c r="B77" s="263"/>
      <c r="C77" s="266"/>
      <c r="D77" s="269"/>
      <c r="E77" s="269"/>
      <c r="F77" s="269"/>
      <c r="G77" s="272"/>
      <c r="H77" s="263"/>
      <c r="I77" s="275"/>
      <c r="J77" s="257"/>
      <c r="K77" s="180"/>
      <c r="L77" s="180"/>
      <c r="M77" s="181"/>
      <c r="N77" s="181"/>
      <c r="O77" s="182"/>
      <c r="P77" s="183"/>
      <c r="Q77" s="184"/>
      <c r="R77" s="185"/>
      <c r="S77" s="185"/>
      <c r="T77" s="185"/>
      <c r="U77" s="185"/>
      <c r="V77" s="191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97"/>
    </row>
    <row r="78" spans="1:42" s="112" customFormat="1" ht="11.25" customHeight="1">
      <c r="A78" s="260"/>
      <c r="B78" s="263"/>
      <c r="C78" s="266"/>
      <c r="D78" s="269"/>
      <c r="E78" s="269"/>
      <c r="F78" s="269"/>
      <c r="G78" s="272"/>
      <c r="H78" s="263"/>
      <c r="I78" s="275"/>
      <c r="J78" s="257"/>
      <c r="K78" s="180"/>
      <c r="L78" s="180"/>
      <c r="M78" s="181"/>
      <c r="N78" s="181"/>
      <c r="O78" s="182"/>
      <c r="P78" s="183"/>
      <c r="Q78" s="184"/>
      <c r="R78" s="185"/>
      <c r="S78" s="185"/>
      <c r="T78" s="185"/>
      <c r="U78" s="185"/>
      <c r="V78" s="191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97"/>
      <c r="AO78" s="97"/>
      <c r="AP78" s="97"/>
    </row>
    <row r="79" spans="1:42" s="112" customFormat="1" ht="11.25" customHeight="1">
      <c r="A79" s="260"/>
      <c r="B79" s="263"/>
      <c r="C79" s="266"/>
      <c r="D79" s="269"/>
      <c r="E79" s="269"/>
      <c r="F79" s="269"/>
      <c r="G79" s="272"/>
      <c r="H79" s="263"/>
      <c r="I79" s="275"/>
      <c r="J79" s="257"/>
      <c r="K79" s="180"/>
      <c r="L79" s="180"/>
      <c r="M79" s="181"/>
      <c r="N79" s="181"/>
      <c r="O79" s="182"/>
      <c r="P79" s="183"/>
      <c r="Q79" s="184"/>
      <c r="R79" s="185"/>
      <c r="S79" s="185"/>
      <c r="T79" s="185"/>
      <c r="U79" s="185"/>
      <c r="V79" s="191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97"/>
      <c r="AO79" s="97"/>
      <c r="AP79" s="97"/>
    </row>
    <row r="80" spans="1:42" s="112" customFormat="1" ht="11.25" customHeight="1">
      <c r="A80" s="260"/>
      <c r="B80" s="263"/>
      <c r="C80" s="266"/>
      <c r="D80" s="269"/>
      <c r="E80" s="269"/>
      <c r="F80" s="269"/>
      <c r="G80" s="272"/>
      <c r="H80" s="263"/>
      <c r="I80" s="275"/>
      <c r="J80" s="257"/>
      <c r="K80" s="180"/>
      <c r="L80" s="180"/>
      <c r="M80" s="181"/>
      <c r="N80" s="181"/>
      <c r="O80" s="182"/>
      <c r="P80" s="183"/>
      <c r="Q80" s="184"/>
      <c r="R80" s="185"/>
      <c r="S80" s="185"/>
      <c r="T80" s="185"/>
      <c r="U80" s="185"/>
      <c r="V80" s="191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</row>
    <row r="81" spans="1:42" s="112" customFormat="1" ht="11.25" customHeight="1" thickBot="1">
      <c r="A81" s="261"/>
      <c r="B81" s="264"/>
      <c r="C81" s="267"/>
      <c r="D81" s="270"/>
      <c r="E81" s="270"/>
      <c r="F81" s="270"/>
      <c r="G81" s="273"/>
      <c r="H81" s="264"/>
      <c r="I81" s="276"/>
      <c r="J81" s="258"/>
      <c r="K81" s="180"/>
      <c r="L81" s="180"/>
      <c r="M81" s="181"/>
      <c r="N81" s="181"/>
      <c r="O81" s="182"/>
      <c r="P81" s="183"/>
      <c r="Q81" s="184"/>
      <c r="R81" s="185"/>
      <c r="S81" s="185"/>
      <c r="T81" s="185"/>
      <c r="U81" s="185"/>
      <c r="V81" s="191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</row>
    <row r="82" spans="1:42" s="112" customFormat="1" ht="11.25" customHeight="1">
      <c r="A82" s="277" t="s">
        <v>114</v>
      </c>
      <c r="B82" s="250" t="s">
        <v>95</v>
      </c>
      <c r="C82" s="280" t="s">
        <v>107</v>
      </c>
      <c r="D82" s="247" t="s">
        <v>95</v>
      </c>
      <c r="E82" s="247" t="s">
        <v>82</v>
      </c>
      <c r="F82" s="247" t="s">
        <v>99</v>
      </c>
      <c r="G82" s="250" t="s">
        <v>34</v>
      </c>
      <c r="H82" s="250" t="s">
        <v>88</v>
      </c>
      <c r="I82" s="253" t="s">
        <v>116</v>
      </c>
      <c r="J82" s="283">
        <v>46213</v>
      </c>
      <c r="K82" s="197"/>
      <c r="L82" s="197"/>
      <c r="M82" s="198"/>
      <c r="N82" s="198"/>
      <c r="O82" s="199"/>
      <c r="P82" s="200"/>
      <c r="Q82" s="201"/>
      <c r="R82" s="202"/>
      <c r="S82" s="202"/>
      <c r="T82" s="202"/>
      <c r="U82" s="202"/>
      <c r="V82" s="191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</row>
    <row r="83" spans="1:42" s="112" customFormat="1" ht="11.25" customHeight="1">
      <c r="A83" s="278"/>
      <c r="B83" s="251"/>
      <c r="C83" s="281"/>
      <c r="D83" s="248"/>
      <c r="E83" s="248"/>
      <c r="F83" s="248"/>
      <c r="G83" s="251"/>
      <c r="H83" s="251"/>
      <c r="I83" s="254"/>
      <c r="J83" s="284"/>
      <c r="K83" s="197"/>
      <c r="L83" s="197"/>
      <c r="M83" s="198"/>
      <c r="N83" s="198"/>
      <c r="O83" s="199"/>
      <c r="P83" s="200"/>
      <c r="Q83" s="201"/>
      <c r="R83" s="202"/>
      <c r="S83" s="202"/>
      <c r="T83" s="202"/>
      <c r="U83" s="202"/>
      <c r="V83" s="191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</row>
    <row r="84" spans="1:42" s="112" customFormat="1" ht="11.25" customHeight="1">
      <c r="A84" s="278"/>
      <c r="B84" s="251"/>
      <c r="C84" s="281"/>
      <c r="D84" s="248"/>
      <c r="E84" s="248"/>
      <c r="F84" s="248"/>
      <c r="G84" s="251"/>
      <c r="H84" s="251"/>
      <c r="I84" s="254"/>
      <c r="J84" s="284"/>
      <c r="K84" s="197"/>
      <c r="L84" s="197"/>
      <c r="M84" s="198"/>
      <c r="N84" s="198"/>
      <c r="O84" s="199"/>
      <c r="P84" s="200"/>
      <c r="Q84" s="201"/>
      <c r="R84" s="202"/>
      <c r="S84" s="202"/>
      <c r="T84" s="202"/>
      <c r="U84" s="202"/>
      <c r="V84" s="191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</row>
    <row r="85" spans="1:42" s="112" customFormat="1" ht="11.25" customHeight="1">
      <c r="A85" s="278"/>
      <c r="B85" s="251"/>
      <c r="C85" s="281"/>
      <c r="D85" s="248"/>
      <c r="E85" s="248"/>
      <c r="F85" s="248"/>
      <c r="G85" s="251"/>
      <c r="H85" s="251"/>
      <c r="I85" s="254"/>
      <c r="J85" s="284"/>
      <c r="K85" s="197"/>
      <c r="L85" s="197"/>
      <c r="M85" s="198"/>
      <c r="N85" s="198"/>
      <c r="O85" s="199"/>
      <c r="P85" s="200"/>
      <c r="Q85" s="201"/>
      <c r="R85" s="202"/>
      <c r="S85" s="202"/>
      <c r="T85" s="202"/>
      <c r="U85" s="202"/>
      <c r="V85" s="191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</row>
    <row r="86" spans="1:42" s="112" customFormat="1" ht="11.25" customHeight="1">
      <c r="A86" s="278"/>
      <c r="B86" s="251"/>
      <c r="C86" s="281"/>
      <c r="D86" s="248"/>
      <c r="E86" s="248"/>
      <c r="F86" s="248"/>
      <c r="G86" s="251"/>
      <c r="H86" s="251"/>
      <c r="I86" s="254"/>
      <c r="J86" s="284"/>
      <c r="K86" s="197"/>
      <c r="L86" s="197"/>
      <c r="M86" s="198"/>
      <c r="N86" s="198"/>
      <c r="O86" s="199"/>
      <c r="P86" s="200"/>
      <c r="Q86" s="201"/>
      <c r="R86" s="202"/>
      <c r="S86" s="202"/>
      <c r="T86" s="202"/>
      <c r="U86" s="202"/>
      <c r="V86" s="191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</row>
    <row r="87" spans="1:42" s="112" customFormat="1" ht="11.25" customHeight="1">
      <c r="A87" s="278"/>
      <c r="B87" s="251"/>
      <c r="C87" s="281"/>
      <c r="D87" s="248"/>
      <c r="E87" s="248"/>
      <c r="F87" s="248"/>
      <c r="G87" s="251"/>
      <c r="H87" s="251"/>
      <c r="I87" s="254"/>
      <c r="J87" s="284"/>
      <c r="K87" s="203">
        <v>0.5</v>
      </c>
      <c r="L87" s="203">
        <v>0.75</v>
      </c>
      <c r="M87" s="204">
        <v>46213</v>
      </c>
      <c r="N87" s="204">
        <v>46227</v>
      </c>
      <c r="O87" s="199"/>
      <c r="P87" s="200"/>
      <c r="Q87" s="201"/>
      <c r="R87" s="205"/>
      <c r="S87" s="202"/>
      <c r="T87" s="202"/>
      <c r="U87" s="202"/>
      <c r="V87" s="191">
        <v>9</v>
      </c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97"/>
      <c r="AO87" s="97"/>
      <c r="AP87" s="97"/>
    </row>
    <row r="88" spans="1:42" s="112" customFormat="1" ht="11.25" customHeight="1">
      <c r="A88" s="278"/>
      <c r="B88" s="251"/>
      <c r="C88" s="281"/>
      <c r="D88" s="248"/>
      <c r="E88" s="248"/>
      <c r="F88" s="248"/>
      <c r="G88" s="251"/>
      <c r="H88" s="251"/>
      <c r="I88" s="254"/>
      <c r="J88" s="284"/>
      <c r="K88" s="197"/>
      <c r="L88" s="197"/>
      <c r="M88" s="198"/>
      <c r="N88" s="198"/>
      <c r="O88" s="199"/>
      <c r="P88" s="200"/>
      <c r="Q88" s="201"/>
      <c r="R88" s="202"/>
      <c r="S88" s="202"/>
      <c r="T88" s="202"/>
      <c r="U88" s="202"/>
      <c r="V88" s="191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97"/>
      <c r="AO88" s="97"/>
      <c r="AP88" s="97"/>
    </row>
    <row r="89" spans="1:42" s="112" customFormat="1" ht="11.25" customHeight="1">
      <c r="A89" s="278"/>
      <c r="B89" s="251"/>
      <c r="C89" s="281"/>
      <c r="D89" s="248"/>
      <c r="E89" s="248"/>
      <c r="F89" s="248"/>
      <c r="G89" s="251"/>
      <c r="H89" s="251"/>
      <c r="I89" s="254"/>
      <c r="J89" s="284"/>
      <c r="K89" s="197"/>
      <c r="L89" s="197"/>
      <c r="M89" s="198"/>
      <c r="N89" s="198"/>
      <c r="O89" s="199"/>
      <c r="P89" s="200"/>
      <c r="Q89" s="201"/>
      <c r="R89" s="202"/>
      <c r="S89" s="202"/>
      <c r="T89" s="202"/>
      <c r="U89" s="202"/>
      <c r="V89" s="191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97"/>
      <c r="AN89" s="97"/>
      <c r="AO89" s="97"/>
      <c r="AP89" s="97"/>
    </row>
    <row r="90" spans="1:42" s="112" customFormat="1" ht="11.25" customHeight="1">
      <c r="A90" s="278"/>
      <c r="B90" s="251"/>
      <c r="C90" s="281"/>
      <c r="D90" s="248"/>
      <c r="E90" s="248"/>
      <c r="F90" s="248"/>
      <c r="G90" s="251"/>
      <c r="H90" s="251"/>
      <c r="I90" s="254"/>
      <c r="J90" s="284"/>
      <c r="K90" s="197"/>
      <c r="L90" s="197"/>
      <c r="M90" s="198"/>
      <c r="N90" s="198"/>
      <c r="O90" s="199"/>
      <c r="P90" s="200"/>
      <c r="Q90" s="201"/>
      <c r="R90" s="202"/>
      <c r="S90" s="202"/>
      <c r="T90" s="202"/>
      <c r="U90" s="202"/>
      <c r="V90" s="191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97"/>
      <c r="AO90" s="97"/>
      <c r="AP90" s="97"/>
    </row>
    <row r="91" spans="1:42" s="112" customFormat="1" ht="11.25" customHeight="1">
      <c r="A91" s="278"/>
      <c r="B91" s="251"/>
      <c r="C91" s="281"/>
      <c r="D91" s="248"/>
      <c r="E91" s="248"/>
      <c r="F91" s="248"/>
      <c r="G91" s="251"/>
      <c r="H91" s="251"/>
      <c r="I91" s="254"/>
      <c r="J91" s="284"/>
      <c r="K91" s="197"/>
      <c r="L91" s="197"/>
      <c r="M91" s="198"/>
      <c r="N91" s="198"/>
      <c r="O91" s="199"/>
      <c r="P91" s="200"/>
      <c r="Q91" s="201"/>
      <c r="R91" s="202"/>
      <c r="S91" s="202"/>
      <c r="T91" s="202"/>
      <c r="U91" s="202"/>
      <c r="V91" s="191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97"/>
      <c r="AO91" s="97"/>
      <c r="AP91" s="97"/>
    </row>
    <row r="92" spans="1:42" s="112" customFormat="1" ht="11.25" customHeight="1" thickBot="1">
      <c r="A92" s="279"/>
      <c r="B92" s="252"/>
      <c r="C92" s="282"/>
      <c r="D92" s="249"/>
      <c r="E92" s="249"/>
      <c r="F92" s="249"/>
      <c r="G92" s="252"/>
      <c r="H92" s="252"/>
      <c r="I92" s="255"/>
      <c r="J92" s="285"/>
      <c r="K92" s="197"/>
      <c r="L92" s="197"/>
      <c r="M92" s="198"/>
      <c r="N92" s="198"/>
      <c r="O92" s="199"/>
      <c r="P92" s="200"/>
      <c r="Q92" s="201"/>
      <c r="R92" s="202"/>
      <c r="S92" s="202"/>
      <c r="T92" s="202"/>
      <c r="U92" s="202"/>
      <c r="V92" s="191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7"/>
      <c r="AP92" s="97"/>
    </row>
    <row r="93" spans="1:42" s="112" customFormat="1" ht="11.25" customHeight="1">
      <c r="A93" s="259"/>
      <c r="B93" s="262"/>
      <c r="C93" s="265"/>
      <c r="D93" s="268"/>
      <c r="E93" s="268"/>
      <c r="F93" s="268"/>
      <c r="G93" s="271"/>
      <c r="H93" s="262"/>
      <c r="I93" s="274"/>
      <c r="J93" s="256"/>
      <c r="K93" s="180"/>
      <c r="L93" s="180"/>
      <c r="M93" s="181"/>
      <c r="N93" s="181"/>
      <c r="O93" s="182"/>
      <c r="P93" s="183"/>
      <c r="Q93" s="184"/>
      <c r="R93" s="185"/>
      <c r="S93" s="185"/>
      <c r="T93" s="185"/>
      <c r="U93" s="185"/>
      <c r="V93" s="191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97"/>
      <c r="AO93" s="97"/>
      <c r="AP93" s="97"/>
    </row>
    <row r="94" spans="1:42" s="112" customFormat="1" ht="11.25" customHeight="1">
      <c r="A94" s="260"/>
      <c r="B94" s="263"/>
      <c r="C94" s="266"/>
      <c r="D94" s="269"/>
      <c r="E94" s="269"/>
      <c r="F94" s="269"/>
      <c r="G94" s="272"/>
      <c r="H94" s="263"/>
      <c r="I94" s="275"/>
      <c r="J94" s="257"/>
      <c r="K94" s="180"/>
      <c r="L94" s="180"/>
      <c r="M94" s="181"/>
      <c r="N94" s="181"/>
      <c r="O94" s="182"/>
      <c r="P94" s="183"/>
      <c r="Q94" s="184"/>
      <c r="R94" s="185"/>
      <c r="S94" s="185"/>
      <c r="T94" s="185"/>
      <c r="U94" s="185"/>
      <c r="V94" s="191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</row>
    <row r="95" spans="1:42" s="112" customFormat="1" ht="11.25" customHeight="1">
      <c r="A95" s="260"/>
      <c r="B95" s="263"/>
      <c r="C95" s="266"/>
      <c r="D95" s="269"/>
      <c r="E95" s="269"/>
      <c r="F95" s="269"/>
      <c r="G95" s="272"/>
      <c r="H95" s="263"/>
      <c r="I95" s="275"/>
      <c r="J95" s="257"/>
      <c r="K95" s="180"/>
      <c r="L95" s="180"/>
      <c r="M95" s="181"/>
      <c r="N95" s="181"/>
      <c r="O95" s="182"/>
      <c r="P95" s="183"/>
      <c r="Q95" s="184"/>
      <c r="R95" s="185"/>
      <c r="S95" s="185"/>
      <c r="T95" s="185"/>
      <c r="U95" s="185"/>
      <c r="V95" s="191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  <c r="AO95" s="97"/>
      <c r="AP95" s="97"/>
    </row>
    <row r="96" spans="1:42" s="112" customFormat="1" ht="11.25" customHeight="1">
      <c r="A96" s="260"/>
      <c r="B96" s="263"/>
      <c r="C96" s="266"/>
      <c r="D96" s="269"/>
      <c r="E96" s="269"/>
      <c r="F96" s="269"/>
      <c r="G96" s="272"/>
      <c r="H96" s="263"/>
      <c r="I96" s="275"/>
      <c r="J96" s="257"/>
      <c r="K96" s="180"/>
      <c r="L96" s="180"/>
      <c r="M96" s="181"/>
      <c r="N96" s="181"/>
      <c r="O96" s="182"/>
      <c r="P96" s="183"/>
      <c r="Q96" s="184"/>
      <c r="R96" s="185"/>
      <c r="S96" s="185"/>
      <c r="T96" s="185"/>
      <c r="U96" s="185"/>
      <c r="V96" s="191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97"/>
      <c r="AN96" s="97"/>
      <c r="AO96" s="97"/>
      <c r="AP96" s="97"/>
    </row>
    <row r="97" spans="1:42" s="112" customFormat="1" ht="11.25" customHeight="1">
      <c r="A97" s="260"/>
      <c r="B97" s="263"/>
      <c r="C97" s="266"/>
      <c r="D97" s="269"/>
      <c r="E97" s="269"/>
      <c r="F97" s="269"/>
      <c r="G97" s="272"/>
      <c r="H97" s="263"/>
      <c r="I97" s="275"/>
      <c r="J97" s="257"/>
      <c r="K97" s="180"/>
      <c r="L97" s="180"/>
      <c r="M97" s="181"/>
      <c r="N97" s="181"/>
      <c r="O97" s="182"/>
      <c r="P97" s="183"/>
      <c r="Q97" s="184"/>
      <c r="R97" s="185"/>
      <c r="S97" s="185"/>
      <c r="T97" s="185"/>
      <c r="U97" s="185"/>
      <c r="V97" s="191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97"/>
      <c r="AL97" s="97"/>
      <c r="AM97" s="97"/>
      <c r="AN97" s="97"/>
      <c r="AO97" s="97"/>
      <c r="AP97" s="97"/>
    </row>
    <row r="98" spans="1:42" s="112" customFormat="1" ht="11.25" customHeight="1">
      <c r="A98" s="260"/>
      <c r="B98" s="263"/>
      <c r="C98" s="266"/>
      <c r="D98" s="269"/>
      <c r="E98" s="269"/>
      <c r="F98" s="269"/>
      <c r="G98" s="272"/>
      <c r="H98" s="263"/>
      <c r="I98" s="275"/>
      <c r="J98" s="257"/>
      <c r="K98" s="186"/>
      <c r="L98" s="186"/>
      <c r="M98" s="189"/>
      <c r="N98" s="189"/>
      <c r="O98" s="182"/>
      <c r="P98" s="183"/>
      <c r="Q98" s="184"/>
      <c r="R98" s="185"/>
      <c r="S98" s="185"/>
      <c r="T98" s="185"/>
      <c r="U98" s="185"/>
      <c r="V98" s="211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97"/>
      <c r="AL98" s="97"/>
      <c r="AM98" s="97"/>
      <c r="AN98" s="97"/>
      <c r="AO98" s="97"/>
      <c r="AP98" s="97"/>
    </row>
    <row r="99" spans="1:42" s="112" customFormat="1" ht="11.25" customHeight="1">
      <c r="A99" s="260"/>
      <c r="B99" s="263"/>
      <c r="C99" s="266"/>
      <c r="D99" s="269"/>
      <c r="E99" s="269"/>
      <c r="F99" s="269"/>
      <c r="G99" s="272"/>
      <c r="H99" s="263"/>
      <c r="I99" s="275"/>
      <c r="J99" s="257"/>
      <c r="K99" s="180"/>
      <c r="L99" s="180"/>
      <c r="M99" s="181"/>
      <c r="N99" s="181"/>
      <c r="O99" s="182"/>
      <c r="P99" s="183"/>
      <c r="Q99" s="184"/>
      <c r="R99" s="185"/>
      <c r="S99" s="185"/>
      <c r="T99" s="185"/>
      <c r="U99" s="185"/>
      <c r="V99" s="191"/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97"/>
      <c r="AL99" s="97"/>
      <c r="AM99" s="97"/>
      <c r="AN99" s="97"/>
      <c r="AO99" s="97"/>
      <c r="AP99" s="97"/>
    </row>
    <row r="100" spans="1:42" s="112" customFormat="1" ht="11.25" customHeight="1">
      <c r="A100" s="260"/>
      <c r="B100" s="263"/>
      <c r="C100" s="266"/>
      <c r="D100" s="269"/>
      <c r="E100" s="269"/>
      <c r="F100" s="269"/>
      <c r="G100" s="272"/>
      <c r="H100" s="263"/>
      <c r="I100" s="275"/>
      <c r="J100" s="257"/>
      <c r="K100" s="180"/>
      <c r="L100" s="180"/>
      <c r="M100" s="181"/>
      <c r="N100" s="181"/>
      <c r="O100" s="182"/>
      <c r="P100" s="183"/>
      <c r="Q100" s="184"/>
      <c r="R100" s="185"/>
      <c r="S100" s="185"/>
      <c r="T100" s="185"/>
      <c r="U100" s="185"/>
      <c r="V100" s="191"/>
      <c r="W100" s="97"/>
      <c r="X100" s="97"/>
      <c r="Y100" s="97"/>
      <c r="Z100" s="97"/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97"/>
      <c r="AL100" s="97"/>
      <c r="AM100" s="97"/>
      <c r="AN100" s="97"/>
      <c r="AO100" s="97"/>
      <c r="AP100" s="97"/>
    </row>
    <row r="101" spans="1:42" s="112" customFormat="1" ht="11.25" customHeight="1">
      <c r="A101" s="260"/>
      <c r="B101" s="263"/>
      <c r="C101" s="266"/>
      <c r="D101" s="269"/>
      <c r="E101" s="269"/>
      <c r="F101" s="269"/>
      <c r="G101" s="272"/>
      <c r="H101" s="263"/>
      <c r="I101" s="275"/>
      <c r="J101" s="257"/>
      <c r="K101" s="180"/>
      <c r="L101" s="180"/>
      <c r="M101" s="181"/>
      <c r="N101" s="181"/>
      <c r="O101" s="182"/>
      <c r="P101" s="183"/>
      <c r="Q101" s="184"/>
      <c r="R101" s="185"/>
      <c r="S101" s="185"/>
      <c r="T101" s="185"/>
      <c r="U101" s="185"/>
      <c r="V101" s="191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97"/>
      <c r="AL101" s="97"/>
      <c r="AM101" s="97"/>
      <c r="AN101" s="97"/>
      <c r="AO101" s="97"/>
      <c r="AP101" s="97"/>
    </row>
    <row r="102" spans="1:42" s="112" customFormat="1" ht="11.25" customHeight="1">
      <c r="A102" s="260"/>
      <c r="B102" s="263"/>
      <c r="C102" s="266"/>
      <c r="D102" s="269"/>
      <c r="E102" s="269"/>
      <c r="F102" s="269"/>
      <c r="G102" s="272"/>
      <c r="H102" s="263"/>
      <c r="I102" s="275"/>
      <c r="J102" s="257"/>
      <c r="K102" s="180"/>
      <c r="L102" s="180"/>
      <c r="M102" s="181"/>
      <c r="N102" s="181"/>
      <c r="O102" s="182"/>
      <c r="P102" s="183"/>
      <c r="Q102" s="184"/>
      <c r="R102" s="185"/>
      <c r="S102" s="185"/>
      <c r="T102" s="185"/>
      <c r="U102" s="185"/>
      <c r="V102" s="191"/>
      <c r="W102" s="97"/>
      <c r="X102" s="97"/>
      <c r="Y102" s="97"/>
      <c r="Z102" s="97"/>
      <c r="AA102" s="97"/>
      <c r="AB102" s="97"/>
      <c r="AC102" s="97"/>
      <c r="AD102" s="97"/>
      <c r="AE102" s="97"/>
      <c r="AF102" s="97"/>
      <c r="AG102" s="97"/>
      <c r="AH102" s="97"/>
      <c r="AI102" s="97"/>
      <c r="AJ102" s="97"/>
      <c r="AK102" s="97"/>
      <c r="AL102" s="97"/>
      <c r="AM102" s="97"/>
      <c r="AN102" s="97"/>
      <c r="AO102" s="97"/>
      <c r="AP102" s="97"/>
    </row>
    <row r="103" spans="1:42" s="112" customFormat="1" ht="11.25" customHeight="1" thickBot="1">
      <c r="A103" s="261"/>
      <c r="B103" s="264"/>
      <c r="C103" s="267"/>
      <c r="D103" s="270"/>
      <c r="E103" s="270"/>
      <c r="F103" s="270"/>
      <c r="G103" s="273"/>
      <c r="H103" s="264"/>
      <c r="I103" s="276"/>
      <c r="J103" s="258"/>
      <c r="K103" s="180"/>
      <c r="L103" s="180"/>
      <c r="M103" s="181"/>
      <c r="N103" s="181"/>
      <c r="O103" s="182"/>
      <c r="P103" s="183"/>
      <c r="Q103" s="184"/>
      <c r="R103" s="185"/>
      <c r="S103" s="185"/>
      <c r="T103" s="185"/>
      <c r="U103" s="185"/>
      <c r="V103" s="191"/>
      <c r="W103" s="97"/>
      <c r="X103" s="97"/>
      <c r="Y103" s="97"/>
      <c r="Z103" s="97"/>
      <c r="AA103" s="97"/>
      <c r="AB103" s="97"/>
      <c r="AC103" s="97"/>
      <c r="AD103" s="97"/>
      <c r="AE103" s="97"/>
      <c r="AF103" s="97"/>
      <c r="AG103" s="97"/>
      <c r="AH103" s="97"/>
      <c r="AI103" s="97"/>
      <c r="AJ103" s="97"/>
      <c r="AK103" s="97"/>
      <c r="AL103" s="97"/>
      <c r="AM103" s="97"/>
      <c r="AN103" s="97"/>
      <c r="AO103" s="97"/>
      <c r="AP103" s="97"/>
    </row>
    <row r="104" spans="1:42" s="112" customFormat="1" ht="11.25" customHeight="1">
      <c r="A104" s="226" t="s">
        <v>115</v>
      </c>
      <c r="B104" s="229" t="s">
        <v>102</v>
      </c>
      <c r="C104" s="232">
        <v>102686</v>
      </c>
      <c r="D104" s="235" t="s">
        <v>105</v>
      </c>
      <c r="E104" s="235" t="s">
        <v>104</v>
      </c>
      <c r="F104" s="238" t="s">
        <v>106</v>
      </c>
      <c r="G104" s="241" t="s">
        <v>90</v>
      </c>
      <c r="H104" s="229" t="s">
        <v>103</v>
      </c>
      <c r="I104" s="244" t="s">
        <v>35</v>
      </c>
      <c r="J104" s="223">
        <v>46155</v>
      </c>
      <c r="K104" s="180"/>
      <c r="L104" s="180"/>
      <c r="M104" s="181"/>
      <c r="N104" s="181"/>
      <c r="O104" s="182"/>
      <c r="P104" s="183"/>
      <c r="Q104" s="184"/>
      <c r="R104" s="185"/>
      <c r="S104" s="185"/>
      <c r="T104" s="185"/>
      <c r="U104" s="185"/>
      <c r="V104" s="191"/>
      <c r="W104" s="97"/>
      <c r="X104" s="97"/>
      <c r="Y104" s="97"/>
      <c r="Z104" s="97"/>
      <c r="AA104" s="97"/>
      <c r="AB104" s="97"/>
      <c r="AC104" s="97"/>
      <c r="AD104" s="97"/>
      <c r="AE104" s="97"/>
      <c r="AF104" s="97"/>
      <c r="AG104" s="97"/>
      <c r="AH104" s="97"/>
      <c r="AI104" s="97"/>
      <c r="AJ104" s="97"/>
      <c r="AK104" s="97"/>
      <c r="AL104" s="97"/>
      <c r="AM104" s="97"/>
      <c r="AN104" s="97"/>
      <c r="AO104" s="97"/>
      <c r="AP104" s="97"/>
    </row>
    <row r="105" spans="1:42" s="112" customFormat="1" ht="11.25" customHeight="1">
      <c r="A105" s="227"/>
      <c r="B105" s="230"/>
      <c r="C105" s="233"/>
      <c r="D105" s="236"/>
      <c r="E105" s="236"/>
      <c r="F105" s="239"/>
      <c r="G105" s="242"/>
      <c r="H105" s="230"/>
      <c r="I105" s="245"/>
      <c r="J105" s="224"/>
      <c r="K105" s="180"/>
      <c r="L105" s="180"/>
      <c r="M105" s="181"/>
      <c r="N105" s="181"/>
      <c r="O105" s="182"/>
      <c r="P105" s="183"/>
      <c r="Q105" s="184"/>
      <c r="R105" s="185"/>
      <c r="S105" s="185"/>
      <c r="T105" s="185"/>
      <c r="U105" s="185"/>
      <c r="V105" s="191"/>
      <c r="W105" s="97"/>
      <c r="X105" s="97"/>
      <c r="Y105" s="97"/>
      <c r="Z105" s="97"/>
      <c r="AA105" s="97"/>
      <c r="AB105" s="97"/>
      <c r="AC105" s="97"/>
      <c r="AD105" s="97"/>
      <c r="AE105" s="97"/>
      <c r="AF105" s="97"/>
      <c r="AG105" s="97"/>
      <c r="AH105" s="97"/>
      <c r="AI105" s="97"/>
      <c r="AJ105" s="97"/>
      <c r="AK105" s="97"/>
      <c r="AL105" s="97"/>
      <c r="AM105" s="97"/>
      <c r="AN105" s="97"/>
      <c r="AO105" s="97"/>
      <c r="AP105" s="97"/>
    </row>
    <row r="106" spans="1:42" s="112" customFormat="1" ht="11.25" customHeight="1">
      <c r="A106" s="227"/>
      <c r="B106" s="230"/>
      <c r="C106" s="233"/>
      <c r="D106" s="236"/>
      <c r="E106" s="236"/>
      <c r="F106" s="239"/>
      <c r="G106" s="242"/>
      <c r="H106" s="230"/>
      <c r="I106" s="245"/>
      <c r="J106" s="224"/>
      <c r="K106" s="180"/>
      <c r="L106" s="180"/>
      <c r="M106" s="181"/>
      <c r="N106" s="181"/>
      <c r="O106" s="182"/>
      <c r="P106" s="183"/>
      <c r="Q106" s="184"/>
      <c r="R106" s="185"/>
      <c r="S106" s="185"/>
      <c r="T106" s="185"/>
      <c r="U106" s="185"/>
      <c r="V106" s="191"/>
      <c r="W106" s="97"/>
      <c r="X106" s="97"/>
      <c r="Y106" s="97"/>
      <c r="Z106" s="97"/>
      <c r="AA106" s="97"/>
      <c r="AB106" s="97"/>
      <c r="AC106" s="97"/>
      <c r="AD106" s="97"/>
      <c r="AE106" s="97"/>
      <c r="AF106" s="97"/>
      <c r="AG106" s="97"/>
      <c r="AH106" s="97"/>
      <c r="AI106" s="97"/>
      <c r="AJ106" s="97"/>
      <c r="AK106" s="97"/>
      <c r="AL106" s="97"/>
      <c r="AM106" s="97"/>
      <c r="AN106" s="97"/>
      <c r="AO106" s="97"/>
      <c r="AP106" s="97"/>
    </row>
    <row r="107" spans="1:42" s="112" customFormat="1" ht="11.25" customHeight="1">
      <c r="A107" s="227"/>
      <c r="B107" s="230"/>
      <c r="C107" s="233"/>
      <c r="D107" s="236"/>
      <c r="E107" s="236"/>
      <c r="F107" s="239"/>
      <c r="G107" s="242"/>
      <c r="H107" s="230"/>
      <c r="I107" s="245"/>
      <c r="J107" s="224"/>
      <c r="K107" s="180"/>
      <c r="L107" s="180"/>
      <c r="M107" s="181"/>
      <c r="N107" s="181"/>
      <c r="O107" s="182"/>
      <c r="P107" s="183"/>
      <c r="Q107" s="184"/>
      <c r="R107" s="185"/>
      <c r="S107" s="185"/>
      <c r="T107" s="185"/>
      <c r="U107" s="185"/>
      <c r="V107" s="191"/>
      <c r="W107" s="97"/>
      <c r="X107" s="97"/>
      <c r="Y107" s="97"/>
      <c r="Z107" s="97"/>
      <c r="AA107" s="97"/>
      <c r="AB107" s="97"/>
      <c r="AC107" s="97"/>
      <c r="AD107" s="97"/>
      <c r="AE107" s="97"/>
      <c r="AF107" s="97"/>
      <c r="AG107" s="97"/>
      <c r="AH107" s="97"/>
      <c r="AI107" s="97"/>
      <c r="AJ107" s="97"/>
      <c r="AK107" s="97"/>
      <c r="AL107" s="97"/>
      <c r="AM107" s="97"/>
      <c r="AN107" s="97"/>
      <c r="AO107" s="97"/>
      <c r="AP107" s="97"/>
    </row>
    <row r="108" spans="1:42" s="112" customFormat="1" ht="11.25" customHeight="1">
      <c r="A108" s="227"/>
      <c r="B108" s="230"/>
      <c r="C108" s="233"/>
      <c r="D108" s="236"/>
      <c r="E108" s="236"/>
      <c r="F108" s="239"/>
      <c r="G108" s="242"/>
      <c r="H108" s="230"/>
      <c r="I108" s="245"/>
      <c r="J108" s="224"/>
      <c r="K108" s="180"/>
      <c r="L108" s="180"/>
      <c r="M108" s="181"/>
      <c r="N108" s="181"/>
      <c r="O108" s="182"/>
      <c r="P108" s="183"/>
      <c r="Q108" s="184"/>
      <c r="R108" s="185"/>
      <c r="S108" s="185"/>
      <c r="T108" s="185"/>
      <c r="U108" s="185"/>
      <c r="V108" s="191"/>
      <c r="W108" s="97"/>
      <c r="X108" s="97"/>
      <c r="Y108" s="97"/>
      <c r="Z108" s="97"/>
      <c r="AA108" s="97"/>
      <c r="AB108" s="97"/>
      <c r="AC108" s="97"/>
      <c r="AD108" s="97"/>
      <c r="AE108" s="97"/>
      <c r="AF108" s="97"/>
      <c r="AG108" s="97"/>
      <c r="AH108" s="97"/>
      <c r="AI108" s="97"/>
      <c r="AJ108" s="97"/>
      <c r="AK108" s="97"/>
      <c r="AL108" s="97"/>
      <c r="AM108" s="97"/>
      <c r="AN108" s="97"/>
      <c r="AO108" s="97"/>
      <c r="AP108" s="97"/>
    </row>
    <row r="109" spans="1:42" s="112" customFormat="1" ht="11.25" customHeight="1">
      <c r="A109" s="227"/>
      <c r="B109" s="230"/>
      <c r="C109" s="233"/>
      <c r="D109" s="236"/>
      <c r="E109" s="236"/>
      <c r="F109" s="239"/>
      <c r="G109" s="242"/>
      <c r="H109" s="230"/>
      <c r="I109" s="245"/>
      <c r="J109" s="224"/>
      <c r="K109" s="188">
        <v>0.75</v>
      </c>
      <c r="L109" s="188">
        <v>0.91666666666666663</v>
      </c>
      <c r="M109" s="168">
        <v>46120</v>
      </c>
      <c r="N109" s="168">
        <v>46204</v>
      </c>
      <c r="O109" s="107"/>
      <c r="P109" s="108"/>
      <c r="Q109" s="109" t="s">
        <v>33</v>
      </c>
      <c r="R109" s="110"/>
      <c r="S109" s="110"/>
      <c r="T109" s="110"/>
      <c r="U109" s="110"/>
      <c r="V109" s="191">
        <v>4</v>
      </c>
      <c r="W109" s="97"/>
      <c r="X109" s="97"/>
      <c r="Y109" s="97"/>
      <c r="Z109" s="97"/>
      <c r="AA109" s="97"/>
      <c r="AB109" s="97"/>
      <c r="AC109" s="97"/>
      <c r="AD109" s="97"/>
      <c r="AE109" s="97"/>
      <c r="AF109" s="97"/>
      <c r="AG109" s="97"/>
      <c r="AH109" s="97"/>
      <c r="AI109" s="97"/>
      <c r="AJ109" s="97"/>
      <c r="AK109" s="97"/>
      <c r="AL109" s="97"/>
      <c r="AM109" s="97"/>
      <c r="AN109" s="97"/>
      <c r="AO109" s="97"/>
      <c r="AP109" s="97"/>
    </row>
    <row r="110" spans="1:42" s="112" customFormat="1" ht="11.25" customHeight="1">
      <c r="A110" s="227"/>
      <c r="B110" s="230"/>
      <c r="C110" s="233"/>
      <c r="D110" s="236"/>
      <c r="E110" s="236"/>
      <c r="F110" s="239"/>
      <c r="G110" s="242"/>
      <c r="H110" s="230"/>
      <c r="I110" s="245"/>
      <c r="J110" s="224"/>
      <c r="K110" s="180"/>
      <c r="L110" s="180"/>
      <c r="M110" s="181"/>
      <c r="N110" s="181"/>
      <c r="O110" s="182"/>
      <c r="P110" s="183"/>
      <c r="Q110" s="184"/>
      <c r="R110" s="185"/>
      <c r="S110" s="185"/>
      <c r="T110" s="185"/>
      <c r="U110" s="185"/>
      <c r="V110" s="191"/>
      <c r="W110" s="97"/>
      <c r="X110" s="97"/>
      <c r="Y110" s="97"/>
      <c r="Z110" s="97"/>
      <c r="AA110" s="97"/>
      <c r="AB110" s="97"/>
      <c r="AC110" s="97"/>
      <c r="AD110" s="97"/>
      <c r="AE110" s="97"/>
      <c r="AF110" s="97"/>
      <c r="AG110" s="97"/>
      <c r="AH110" s="97"/>
      <c r="AI110" s="97"/>
      <c r="AJ110" s="97"/>
      <c r="AK110" s="97"/>
      <c r="AL110" s="97"/>
      <c r="AM110" s="97"/>
      <c r="AN110" s="97"/>
      <c r="AO110" s="97"/>
      <c r="AP110" s="97"/>
    </row>
    <row r="111" spans="1:42" s="112" customFormat="1" ht="11.25" customHeight="1">
      <c r="A111" s="227"/>
      <c r="B111" s="230"/>
      <c r="C111" s="233"/>
      <c r="D111" s="236"/>
      <c r="E111" s="236"/>
      <c r="F111" s="239"/>
      <c r="G111" s="242"/>
      <c r="H111" s="230"/>
      <c r="I111" s="245"/>
      <c r="J111" s="224"/>
      <c r="K111" s="180"/>
      <c r="L111" s="180"/>
      <c r="M111" s="181"/>
      <c r="N111" s="181"/>
      <c r="O111" s="182"/>
      <c r="P111" s="183"/>
      <c r="Q111" s="184"/>
      <c r="R111" s="185"/>
      <c r="S111" s="185"/>
      <c r="T111" s="185"/>
      <c r="U111" s="185"/>
      <c r="V111" s="191"/>
      <c r="W111" s="97"/>
      <c r="X111" s="97"/>
      <c r="Y111" s="97"/>
      <c r="Z111" s="97"/>
      <c r="AA111" s="97"/>
      <c r="AB111" s="97"/>
      <c r="AC111" s="97"/>
      <c r="AD111" s="97"/>
      <c r="AE111" s="97"/>
      <c r="AF111" s="97"/>
      <c r="AG111" s="97"/>
      <c r="AH111" s="97"/>
      <c r="AI111" s="97"/>
      <c r="AJ111" s="97"/>
      <c r="AK111" s="97"/>
      <c r="AL111" s="97"/>
      <c r="AM111" s="97"/>
      <c r="AN111" s="97"/>
      <c r="AO111" s="97"/>
      <c r="AP111" s="97"/>
    </row>
    <row r="112" spans="1:42" s="112" customFormat="1" ht="11.25" customHeight="1">
      <c r="A112" s="227"/>
      <c r="B112" s="230"/>
      <c r="C112" s="233"/>
      <c r="D112" s="236"/>
      <c r="E112" s="236"/>
      <c r="F112" s="239"/>
      <c r="G112" s="242"/>
      <c r="H112" s="230"/>
      <c r="I112" s="245"/>
      <c r="J112" s="224"/>
      <c r="K112" s="180"/>
      <c r="L112" s="180"/>
      <c r="M112" s="181"/>
      <c r="N112" s="181"/>
      <c r="O112" s="182"/>
      <c r="P112" s="183"/>
      <c r="Q112" s="184"/>
      <c r="R112" s="185"/>
      <c r="S112" s="185"/>
      <c r="T112" s="185"/>
      <c r="U112" s="185"/>
      <c r="V112" s="191"/>
      <c r="W112" s="97"/>
      <c r="X112" s="97"/>
      <c r="Y112" s="97"/>
      <c r="Z112" s="97"/>
      <c r="AA112" s="97"/>
      <c r="AB112" s="97"/>
      <c r="AC112" s="97"/>
      <c r="AD112" s="97"/>
      <c r="AE112" s="97"/>
      <c r="AF112" s="97"/>
      <c r="AG112" s="97"/>
      <c r="AH112" s="97"/>
      <c r="AI112" s="97"/>
      <c r="AJ112" s="97"/>
      <c r="AK112" s="97"/>
      <c r="AL112" s="97"/>
      <c r="AM112" s="97"/>
      <c r="AN112" s="97"/>
      <c r="AO112" s="97"/>
      <c r="AP112" s="97"/>
    </row>
    <row r="113" spans="1:42" s="112" customFormat="1" ht="11.25" customHeight="1">
      <c r="A113" s="227"/>
      <c r="B113" s="230"/>
      <c r="C113" s="233"/>
      <c r="D113" s="236"/>
      <c r="E113" s="236"/>
      <c r="F113" s="239"/>
      <c r="G113" s="242"/>
      <c r="H113" s="230"/>
      <c r="I113" s="245"/>
      <c r="J113" s="224"/>
      <c r="K113" s="180"/>
      <c r="L113" s="180"/>
      <c r="M113" s="181"/>
      <c r="N113" s="181"/>
      <c r="O113" s="182"/>
      <c r="P113" s="183"/>
      <c r="Q113" s="184"/>
      <c r="R113" s="185"/>
      <c r="S113" s="185"/>
      <c r="T113" s="185"/>
      <c r="U113" s="185"/>
      <c r="V113" s="191"/>
      <c r="W113" s="97"/>
      <c r="X113" s="97"/>
      <c r="Y113" s="97"/>
      <c r="Z113" s="97"/>
      <c r="AA113" s="97"/>
      <c r="AB113" s="97"/>
      <c r="AC113" s="97"/>
      <c r="AD113" s="97"/>
      <c r="AE113" s="97"/>
      <c r="AF113" s="97"/>
      <c r="AG113" s="97"/>
      <c r="AH113" s="97"/>
      <c r="AI113" s="97"/>
      <c r="AJ113" s="97"/>
      <c r="AK113" s="97"/>
      <c r="AL113" s="97"/>
      <c r="AM113" s="97"/>
      <c r="AN113" s="97"/>
      <c r="AO113" s="97"/>
      <c r="AP113" s="97"/>
    </row>
    <row r="114" spans="1:42" s="112" customFormat="1" ht="11.25" customHeight="1" thickBot="1">
      <c r="A114" s="228"/>
      <c r="B114" s="231"/>
      <c r="C114" s="234"/>
      <c r="D114" s="237"/>
      <c r="E114" s="237"/>
      <c r="F114" s="240"/>
      <c r="G114" s="243"/>
      <c r="H114" s="231"/>
      <c r="I114" s="246"/>
      <c r="J114" s="225"/>
      <c r="K114" s="180"/>
      <c r="L114" s="180"/>
      <c r="M114" s="181"/>
      <c r="N114" s="181"/>
      <c r="O114" s="182"/>
      <c r="P114" s="183"/>
      <c r="Q114" s="184"/>
      <c r="R114" s="185"/>
      <c r="S114" s="185"/>
      <c r="T114" s="185"/>
      <c r="U114" s="185"/>
      <c r="V114" s="191"/>
      <c r="W114" s="97"/>
      <c r="X114" s="97"/>
      <c r="Y114" s="97"/>
      <c r="Z114" s="97"/>
      <c r="AA114" s="97"/>
      <c r="AB114" s="97"/>
      <c r="AC114" s="97"/>
      <c r="AD114" s="97"/>
      <c r="AE114" s="97"/>
      <c r="AF114" s="97"/>
      <c r="AG114" s="97"/>
      <c r="AH114" s="97"/>
      <c r="AI114" s="97"/>
      <c r="AJ114" s="97"/>
      <c r="AK114" s="97"/>
      <c r="AL114" s="97"/>
      <c r="AM114" s="97"/>
      <c r="AN114" s="97"/>
      <c r="AO114" s="97"/>
      <c r="AP114" s="97"/>
    </row>
    <row r="115" spans="1:42" s="112" customFormat="1" ht="11.25" customHeight="1">
      <c r="A115" s="407">
        <v>3492368</v>
      </c>
      <c r="B115" s="262" t="s">
        <v>113</v>
      </c>
      <c r="C115" s="265">
        <v>631406</v>
      </c>
      <c r="D115" s="268" t="s">
        <v>92</v>
      </c>
      <c r="E115" s="268" t="s">
        <v>91</v>
      </c>
      <c r="F115" s="268" t="s">
        <v>93</v>
      </c>
      <c r="G115" s="271" t="s">
        <v>34</v>
      </c>
      <c r="H115" s="262">
        <v>8</v>
      </c>
      <c r="I115" s="274" t="s">
        <v>35</v>
      </c>
      <c r="J115" s="256">
        <v>46184</v>
      </c>
      <c r="K115" s="180"/>
      <c r="L115" s="180"/>
      <c r="M115" s="181"/>
      <c r="N115" s="181"/>
      <c r="O115" s="182"/>
      <c r="P115" s="183"/>
      <c r="Q115" s="184"/>
      <c r="R115" s="185"/>
      <c r="S115" s="185"/>
      <c r="T115" s="185"/>
      <c r="U115" s="185"/>
      <c r="V115" s="191"/>
      <c r="W115" s="97"/>
      <c r="X115" s="97"/>
      <c r="Y115" s="97"/>
      <c r="Z115" s="97"/>
      <c r="AA115" s="97"/>
      <c r="AB115" s="97"/>
      <c r="AC115" s="97"/>
      <c r="AD115" s="97"/>
      <c r="AE115" s="97"/>
      <c r="AF115" s="97"/>
      <c r="AG115" s="97"/>
      <c r="AH115" s="97"/>
      <c r="AI115" s="97"/>
      <c r="AJ115" s="97"/>
      <c r="AK115" s="97"/>
      <c r="AL115" s="97"/>
      <c r="AM115" s="97"/>
      <c r="AN115" s="97"/>
      <c r="AO115" s="97"/>
      <c r="AP115" s="97"/>
    </row>
    <row r="116" spans="1:42" s="112" customFormat="1" ht="11.25" customHeight="1">
      <c r="A116" s="408"/>
      <c r="B116" s="263"/>
      <c r="C116" s="266"/>
      <c r="D116" s="269"/>
      <c r="E116" s="269"/>
      <c r="F116" s="269"/>
      <c r="G116" s="272"/>
      <c r="H116" s="263"/>
      <c r="I116" s="275"/>
      <c r="J116" s="257"/>
      <c r="K116" s="180"/>
      <c r="L116" s="180"/>
      <c r="M116" s="181"/>
      <c r="N116" s="181"/>
      <c r="O116" s="182"/>
      <c r="P116" s="183"/>
      <c r="Q116" s="184"/>
      <c r="R116" s="185"/>
      <c r="S116" s="185"/>
      <c r="T116" s="185"/>
      <c r="U116" s="185"/>
      <c r="V116" s="191"/>
      <c r="W116" s="97"/>
      <c r="X116" s="97"/>
      <c r="Y116" s="97"/>
      <c r="Z116" s="97"/>
      <c r="AA116" s="97"/>
      <c r="AB116" s="97"/>
      <c r="AC116" s="97"/>
      <c r="AD116" s="97"/>
      <c r="AE116" s="97"/>
      <c r="AF116" s="97"/>
      <c r="AG116" s="97"/>
      <c r="AH116" s="97"/>
      <c r="AI116" s="97"/>
      <c r="AJ116" s="97"/>
      <c r="AK116" s="97"/>
      <c r="AL116" s="97"/>
      <c r="AM116" s="97"/>
      <c r="AN116" s="97"/>
      <c r="AO116" s="97"/>
      <c r="AP116" s="97"/>
    </row>
    <row r="117" spans="1:42" s="112" customFormat="1" ht="11.25" customHeight="1">
      <c r="A117" s="408"/>
      <c r="B117" s="263"/>
      <c r="C117" s="266"/>
      <c r="D117" s="269"/>
      <c r="E117" s="269"/>
      <c r="F117" s="269"/>
      <c r="G117" s="272"/>
      <c r="H117" s="263"/>
      <c r="I117" s="275"/>
      <c r="J117" s="257"/>
      <c r="K117" s="180"/>
      <c r="L117" s="180"/>
      <c r="M117" s="181"/>
      <c r="N117" s="181"/>
      <c r="O117" s="182"/>
      <c r="P117" s="183"/>
      <c r="Q117" s="184"/>
      <c r="R117" s="185"/>
      <c r="S117" s="185"/>
      <c r="T117" s="185"/>
      <c r="U117" s="185"/>
      <c r="V117" s="191"/>
      <c r="W117" s="97"/>
      <c r="X117" s="97"/>
      <c r="Y117" s="97"/>
      <c r="Z117" s="97"/>
      <c r="AA117" s="97"/>
      <c r="AB117" s="97"/>
      <c r="AC117" s="97"/>
      <c r="AD117" s="97"/>
      <c r="AE117" s="97"/>
      <c r="AF117" s="97"/>
      <c r="AG117" s="97"/>
      <c r="AH117" s="97"/>
      <c r="AI117" s="97"/>
      <c r="AJ117" s="97"/>
      <c r="AK117" s="97"/>
      <c r="AL117" s="97"/>
      <c r="AM117" s="97"/>
      <c r="AN117" s="97"/>
      <c r="AO117" s="97"/>
      <c r="AP117" s="97"/>
    </row>
    <row r="118" spans="1:42" s="112" customFormat="1" ht="11.25" customHeight="1">
      <c r="A118" s="408"/>
      <c r="B118" s="263"/>
      <c r="C118" s="266"/>
      <c r="D118" s="269"/>
      <c r="E118" s="269"/>
      <c r="F118" s="269"/>
      <c r="G118" s="272"/>
      <c r="H118" s="263"/>
      <c r="I118" s="275"/>
      <c r="J118" s="257"/>
      <c r="K118" s="180"/>
      <c r="L118" s="180"/>
      <c r="M118" s="181"/>
      <c r="N118" s="181"/>
      <c r="O118" s="182"/>
      <c r="P118" s="183"/>
      <c r="Q118" s="184"/>
      <c r="R118" s="185"/>
      <c r="S118" s="185"/>
      <c r="T118" s="185"/>
      <c r="U118" s="185"/>
      <c r="V118" s="191"/>
      <c r="W118" s="97"/>
      <c r="X118" s="97"/>
      <c r="Y118" s="97"/>
      <c r="Z118" s="97"/>
      <c r="AA118" s="97"/>
      <c r="AB118" s="97"/>
      <c r="AC118" s="97"/>
      <c r="AD118" s="97"/>
      <c r="AE118" s="97"/>
      <c r="AF118" s="97"/>
      <c r="AG118" s="97"/>
      <c r="AH118" s="97"/>
      <c r="AI118" s="97"/>
      <c r="AJ118" s="97"/>
      <c r="AK118" s="97"/>
      <c r="AL118" s="97"/>
      <c r="AM118" s="97"/>
      <c r="AN118" s="97"/>
      <c r="AO118" s="97"/>
      <c r="AP118" s="97"/>
    </row>
    <row r="119" spans="1:42" s="112" customFormat="1" ht="11.25" customHeight="1">
      <c r="A119" s="408"/>
      <c r="B119" s="263"/>
      <c r="C119" s="266"/>
      <c r="D119" s="269"/>
      <c r="E119" s="269"/>
      <c r="F119" s="269"/>
      <c r="G119" s="272"/>
      <c r="H119" s="263"/>
      <c r="I119" s="275"/>
      <c r="J119" s="257"/>
      <c r="K119" s="186">
        <v>0.75347222222222221</v>
      </c>
      <c r="L119" s="186">
        <v>0.92013888888888884</v>
      </c>
      <c r="M119" s="207">
        <v>46184</v>
      </c>
      <c r="N119" s="207">
        <v>46268</v>
      </c>
      <c r="O119" s="182"/>
      <c r="P119" s="183"/>
      <c r="Q119" s="184"/>
      <c r="R119" s="185" t="s">
        <v>33</v>
      </c>
      <c r="S119" s="185"/>
      <c r="T119" s="185"/>
      <c r="U119" s="185"/>
      <c r="V119" s="191">
        <v>20</v>
      </c>
      <c r="W119" s="97"/>
      <c r="X119" s="97"/>
      <c r="Y119" s="97"/>
      <c r="Z119" s="97"/>
      <c r="AA119" s="97"/>
      <c r="AB119" s="97"/>
      <c r="AC119" s="97"/>
      <c r="AD119" s="97"/>
      <c r="AE119" s="97"/>
      <c r="AF119" s="97"/>
      <c r="AG119" s="97"/>
      <c r="AH119" s="97"/>
      <c r="AI119" s="97"/>
      <c r="AJ119" s="97"/>
      <c r="AK119" s="97"/>
      <c r="AL119" s="97"/>
      <c r="AM119" s="97"/>
      <c r="AN119" s="97"/>
      <c r="AO119" s="97"/>
      <c r="AP119" s="97"/>
    </row>
    <row r="120" spans="1:42" s="112" customFormat="1" ht="11.25" customHeight="1">
      <c r="A120" s="408"/>
      <c r="B120" s="263"/>
      <c r="C120" s="266"/>
      <c r="D120" s="269"/>
      <c r="E120" s="269"/>
      <c r="F120" s="269"/>
      <c r="G120" s="272"/>
      <c r="H120" s="263"/>
      <c r="I120" s="275"/>
      <c r="J120" s="257"/>
      <c r="K120" s="180"/>
      <c r="L120" s="180"/>
      <c r="M120" s="181"/>
      <c r="N120" s="181"/>
      <c r="O120" s="182"/>
      <c r="P120" s="183"/>
      <c r="Q120" s="184"/>
      <c r="R120" s="185"/>
      <c r="S120" s="185"/>
      <c r="T120" s="185"/>
      <c r="U120" s="185"/>
      <c r="V120" s="191"/>
      <c r="W120" s="97"/>
      <c r="X120" s="97"/>
      <c r="Y120" s="97"/>
      <c r="Z120" s="97"/>
      <c r="AA120" s="97"/>
      <c r="AB120" s="97"/>
      <c r="AC120" s="97"/>
      <c r="AD120" s="97"/>
      <c r="AE120" s="97"/>
      <c r="AF120" s="97"/>
      <c r="AG120" s="97"/>
      <c r="AH120" s="97"/>
      <c r="AI120" s="97"/>
      <c r="AJ120" s="97"/>
      <c r="AK120" s="97"/>
      <c r="AL120" s="97"/>
      <c r="AM120" s="97"/>
      <c r="AN120" s="97"/>
      <c r="AO120" s="97"/>
      <c r="AP120" s="97"/>
    </row>
    <row r="121" spans="1:42" s="112" customFormat="1" ht="11.25" customHeight="1">
      <c r="A121" s="408"/>
      <c r="B121" s="263"/>
      <c r="C121" s="266"/>
      <c r="D121" s="269"/>
      <c r="E121" s="269"/>
      <c r="F121" s="269"/>
      <c r="G121" s="272"/>
      <c r="H121" s="263"/>
      <c r="I121" s="275"/>
      <c r="J121" s="257"/>
      <c r="K121" s="180"/>
      <c r="L121" s="180"/>
      <c r="M121" s="181"/>
      <c r="N121" s="181"/>
      <c r="O121" s="182"/>
      <c r="P121" s="183"/>
      <c r="Q121" s="184"/>
      <c r="R121" s="185"/>
      <c r="S121" s="185"/>
      <c r="T121" s="185"/>
      <c r="U121" s="185"/>
      <c r="V121" s="191"/>
      <c r="W121" s="97"/>
      <c r="X121" s="97"/>
      <c r="Y121" s="97"/>
      <c r="Z121" s="97"/>
      <c r="AA121" s="97"/>
      <c r="AB121" s="97"/>
      <c r="AC121" s="97"/>
      <c r="AD121" s="97"/>
      <c r="AE121" s="97"/>
      <c r="AF121" s="97"/>
      <c r="AG121" s="97"/>
      <c r="AH121" s="97"/>
      <c r="AI121" s="97"/>
      <c r="AJ121" s="97"/>
      <c r="AK121" s="97"/>
      <c r="AL121" s="97"/>
      <c r="AM121" s="97"/>
      <c r="AN121" s="97"/>
      <c r="AO121" s="97"/>
      <c r="AP121" s="97"/>
    </row>
    <row r="122" spans="1:42" s="112" customFormat="1" ht="11.25" customHeight="1">
      <c r="A122" s="408"/>
      <c r="B122" s="263"/>
      <c r="C122" s="266"/>
      <c r="D122" s="269"/>
      <c r="E122" s="269"/>
      <c r="F122" s="269"/>
      <c r="G122" s="272"/>
      <c r="H122" s="263"/>
      <c r="I122" s="275"/>
      <c r="J122" s="257"/>
      <c r="K122" s="180"/>
      <c r="L122" s="180"/>
      <c r="M122" s="181"/>
      <c r="N122" s="181"/>
      <c r="O122" s="182"/>
      <c r="P122" s="183"/>
      <c r="Q122" s="184"/>
      <c r="R122" s="185"/>
      <c r="S122" s="185"/>
      <c r="T122" s="185"/>
      <c r="U122" s="185"/>
      <c r="V122" s="191"/>
      <c r="W122" s="97"/>
      <c r="X122" s="97"/>
      <c r="Y122" s="97"/>
      <c r="Z122" s="97"/>
      <c r="AA122" s="97"/>
      <c r="AB122" s="97"/>
      <c r="AC122" s="97"/>
      <c r="AD122" s="97"/>
      <c r="AE122" s="97"/>
      <c r="AF122" s="97"/>
      <c r="AG122" s="97"/>
      <c r="AH122" s="97"/>
      <c r="AI122" s="97"/>
      <c r="AJ122" s="97"/>
      <c r="AK122" s="97"/>
      <c r="AL122" s="97"/>
      <c r="AM122" s="97"/>
      <c r="AN122" s="97"/>
      <c r="AO122" s="97"/>
      <c r="AP122" s="97"/>
    </row>
    <row r="123" spans="1:42" s="112" customFormat="1" ht="11.25" customHeight="1">
      <c r="A123" s="408"/>
      <c r="B123" s="263"/>
      <c r="C123" s="266"/>
      <c r="D123" s="269"/>
      <c r="E123" s="269"/>
      <c r="F123" s="269"/>
      <c r="G123" s="272"/>
      <c r="H123" s="263"/>
      <c r="I123" s="275"/>
      <c r="J123" s="257"/>
      <c r="K123" s="180"/>
      <c r="L123" s="180"/>
      <c r="M123" s="181"/>
      <c r="N123" s="181"/>
      <c r="O123" s="182"/>
      <c r="P123" s="183"/>
      <c r="Q123" s="184"/>
      <c r="R123" s="185"/>
      <c r="S123" s="185"/>
      <c r="T123" s="185"/>
      <c r="U123" s="185"/>
      <c r="V123" s="191"/>
      <c r="W123" s="97"/>
      <c r="X123" s="97"/>
      <c r="Y123" s="97"/>
      <c r="Z123" s="97"/>
      <c r="AA123" s="97"/>
      <c r="AB123" s="97"/>
      <c r="AC123" s="97"/>
      <c r="AD123" s="97"/>
      <c r="AE123" s="97"/>
      <c r="AF123" s="97"/>
      <c r="AG123" s="97"/>
      <c r="AH123" s="97"/>
      <c r="AI123" s="97"/>
      <c r="AJ123" s="97"/>
      <c r="AK123" s="97"/>
      <c r="AL123" s="97"/>
      <c r="AM123" s="97"/>
      <c r="AN123" s="97"/>
      <c r="AO123" s="97"/>
      <c r="AP123" s="97"/>
    </row>
    <row r="124" spans="1:42" s="112" customFormat="1" ht="11.25" customHeight="1">
      <c r="A124" s="408"/>
      <c r="B124" s="263"/>
      <c r="C124" s="266"/>
      <c r="D124" s="269"/>
      <c r="E124" s="269"/>
      <c r="F124" s="269"/>
      <c r="G124" s="272"/>
      <c r="H124" s="263"/>
      <c r="I124" s="275"/>
      <c r="J124" s="257"/>
      <c r="K124" s="180"/>
      <c r="L124" s="180"/>
      <c r="M124" s="181"/>
      <c r="N124" s="181"/>
      <c r="O124" s="182"/>
      <c r="P124" s="183"/>
      <c r="Q124" s="184"/>
      <c r="R124" s="185"/>
      <c r="S124" s="185"/>
      <c r="T124" s="185"/>
      <c r="U124" s="185"/>
      <c r="V124" s="191"/>
      <c r="W124" s="97"/>
      <c r="X124" s="97"/>
      <c r="Y124" s="97"/>
      <c r="Z124" s="97"/>
      <c r="AA124" s="97"/>
      <c r="AB124" s="97"/>
      <c r="AC124" s="97"/>
      <c r="AD124" s="97"/>
      <c r="AE124" s="97"/>
      <c r="AF124" s="97"/>
      <c r="AG124" s="97"/>
      <c r="AH124" s="97"/>
      <c r="AI124" s="97"/>
      <c r="AJ124" s="97"/>
      <c r="AK124" s="97"/>
      <c r="AL124" s="97"/>
      <c r="AM124" s="97"/>
      <c r="AN124" s="97"/>
      <c r="AO124" s="97"/>
      <c r="AP124" s="97"/>
    </row>
    <row r="125" spans="1:42" s="112" customFormat="1" ht="11.25" customHeight="1" thickBot="1">
      <c r="A125" s="409"/>
      <c r="B125" s="264"/>
      <c r="C125" s="267"/>
      <c r="D125" s="270"/>
      <c r="E125" s="270"/>
      <c r="F125" s="270"/>
      <c r="G125" s="273"/>
      <c r="H125" s="264"/>
      <c r="I125" s="276"/>
      <c r="J125" s="258"/>
      <c r="K125" s="180"/>
      <c r="L125" s="180"/>
      <c r="M125" s="181"/>
      <c r="N125" s="181"/>
      <c r="O125" s="182"/>
      <c r="P125" s="183"/>
      <c r="Q125" s="184"/>
      <c r="R125" s="185"/>
      <c r="S125" s="185"/>
      <c r="T125" s="185"/>
      <c r="U125" s="185"/>
      <c r="V125" s="191"/>
      <c r="W125" s="97"/>
      <c r="X125" s="97"/>
      <c r="Y125" s="97"/>
      <c r="Z125" s="97"/>
      <c r="AA125" s="97"/>
      <c r="AB125" s="97"/>
      <c r="AC125" s="97"/>
      <c r="AD125" s="97"/>
      <c r="AE125" s="97"/>
      <c r="AF125" s="97"/>
      <c r="AG125" s="97"/>
      <c r="AH125" s="97"/>
      <c r="AI125" s="97"/>
      <c r="AJ125" s="97"/>
      <c r="AK125" s="97"/>
      <c r="AL125" s="97"/>
      <c r="AM125" s="97"/>
      <c r="AN125" s="97"/>
      <c r="AO125" s="97"/>
      <c r="AP125" s="97"/>
    </row>
    <row r="126" spans="1:42" s="112" customFormat="1" ht="11.25" customHeight="1">
      <c r="A126" s="226" t="s">
        <v>118</v>
      </c>
      <c r="B126" s="229" t="s">
        <v>119</v>
      </c>
      <c r="C126" s="265">
        <v>631407</v>
      </c>
      <c r="D126" s="299" t="s">
        <v>120</v>
      </c>
      <c r="E126" s="299" t="s">
        <v>120</v>
      </c>
      <c r="F126" s="299" t="s">
        <v>120</v>
      </c>
      <c r="G126" s="241" t="s">
        <v>34</v>
      </c>
      <c r="H126" s="229" t="s">
        <v>121</v>
      </c>
      <c r="I126" s="293" t="s">
        <v>35</v>
      </c>
      <c r="J126" s="296">
        <v>46220</v>
      </c>
      <c r="K126" s="180"/>
      <c r="L126" s="180"/>
      <c r="M126" s="181"/>
      <c r="N126" s="181"/>
      <c r="O126" s="182"/>
      <c r="P126" s="183"/>
      <c r="Q126" s="184"/>
      <c r="R126" s="185"/>
      <c r="S126" s="185"/>
      <c r="T126" s="185"/>
      <c r="U126" s="185"/>
      <c r="V126" s="191"/>
      <c r="W126" s="97"/>
      <c r="X126" s="97"/>
      <c r="Y126" s="97"/>
      <c r="Z126" s="97"/>
      <c r="AA126" s="97"/>
      <c r="AB126" s="97"/>
      <c r="AC126" s="97"/>
      <c r="AD126" s="97"/>
      <c r="AE126" s="97"/>
      <c r="AF126" s="97"/>
      <c r="AG126" s="97"/>
      <c r="AH126" s="97"/>
      <c r="AI126" s="97"/>
      <c r="AJ126" s="97"/>
      <c r="AK126" s="97"/>
      <c r="AL126" s="97"/>
      <c r="AM126" s="97"/>
      <c r="AN126" s="97"/>
      <c r="AO126" s="97"/>
      <c r="AP126" s="97"/>
    </row>
    <row r="127" spans="1:42" s="112" customFormat="1" ht="11.25" customHeight="1">
      <c r="A127" s="227"/>
      <c r="B127" s="230"/>
      <c r="C127" s="266"/>
      <c r="D127" s="300"/>
      <c r="E127" s="300"/>
      <c r="F127" s="300"/>
      <c r="G127" s="242"/>
      <c r="H127" s="230"/>
      <c r="I127" s="294"/>
      <c r="J127" s="297"/>
      <c r="K127" s="180"/>
      <c r="L127" s="180"/>
      <c r="M127" s="181"/>
      <c r="N127" s="181"/>
      <c r="O127" s="182"/>
      <c r="P127" s="183"/>
      <c r="Q127" s="184"/>
      <c r="R127" s="185"/>
      <c r="S127" s="185"/>
      <c r="T127" s="185"/>
      <c r="U127" s="185"/>
      <c r="V127" s="191"/>
      <c r="W127" s="97"/>
      <c r="X127" s="97"/>
      <c r="Y127" s="97"/>
      <c r="Z127" s="97"/>
      <c r="AA127" s="97"/>
      <c r="AB127" s="97"/>
      <c r="AC127" s="97"/>
      <c r="AD127" s="97"/>
      <c r="AE127" s="97"/>
      <c r="AF127" s="97"/>
      <c r="AG127" s="97"/>
      <c r="AH127" s="97"/>
      <c r="AI127" s="97"/>
      <c r="AJ127" s="97"/>
      <c r="AK127" s="97"/>
      <c r="AL127" s="97"/>
      <c r="AM127" s="97"/>
      <c r="AN127" s="97"/>
      <c r="AO127" s="97"/>
      <c r="AP127" s="97"/>
    </row>
    <row r="128" spans="1:42" s="112" customFormat="1" ht="11.25" customHeight="1">
      <c r="A128" s="227"/>
      <c r="B128" s="230"/>
      <c r="C128" s="266"/>
      <c r="D128" s="300"/>
      <c r="E128" s="300"/>
      <c r="F128" s="300"/>
      <c r="G128" s="242"/>
      <c r="H128" s="230"/>
      <c r="I128" s="294"/>
      <c r="J128" s="297"/>
      <c r="K128" s="180"/>
      <c r="L128" s="180"/>
      <c r="M128" s="181"/>
      <c r="N128" s="181"/>
      <c r="O128" s="182"/>
      <c r="P128" s="183"/>
      <c r="Q128" s="184"/>
      <c r="R128" s="185"/>
      <c r="S128" s="185"/>
      <c r="T128" s="185"/>
      <c r="U128" s="185"/>
      <c r="V128" s="191"/>
      <c r="W128" s="97"/>
      <c r="X128" s="97"/>
      <c r="Y128" s="97"/>
      <c r="Z128" s="97"/>
      <c r="AA128" s="97"/>
      <c r="AB128" s="97"/>
      <c r="AC128" s="97"/>
      <c r="AD128" s="97"/>
      <c r="AE128" s="97"/>
      <c r="AF128" s="97"/>
      <c r="AG128" s="97"/>
      <c r="AH128" s="97"/>
      <c r="AI128" s="97"/>
      <c r="AJ128" s="97"/>
      <c r="AK128" s="97"/>
      <c r="AL128" s="97"/>
      <c r="AM128" s="97"/>
      <c r="AN128" s="97"/>
      <c r="AO128" s="97"/>
      <c r="AP128" s="97"/>
    </row>
    <row r="129" spans="1:42" s="112" customFormat="1" ht="11.25" customHeight="1">
      <c r="A129" s="227"/>
      <c r="B129" s="230"/>
      <c r="C129" s="266"/>
      <c r="D129" s="300"/>
      <c r="E129" s="300"/>
      <c r="F129" s="300"/>
      <c r="G129" s="242"/>
      <c r="H129" s="230"/>
      <c r="I129" s="294"/>
      <c r="J129" s="297"/>
      <c r="K129" s="180"/>
      <c r="L129" s="180"/>
      <c r="M129" s="181"/>
      <c r="N129" s="181"/>
      <c r="O129" s="182"/>
      <c r="P129" s="183"/>
      <c r="Q129" s="184"/>
      <c r="R129" s="185"/>
      <c r="S129" s="185"/>
      <c r="T129" s="185"/>
      <c r="U129" s="185"/>
      <c r="V129" s="191"/>
      <c r="W129" s="97"/>
      <c r="X129" s="97"/>
      <c r="Y129" s="97"/>
      <c r="Z129" s="97"/>
      <c r="AA129" s="97"/>
      <c r="AB129" s="97"/>
      <c r="AC129" s="97"/>
      <c r="AD129" s="97"/>
      <c r="AE129" s="97"/>
      <c r="AF129" s="97"/>
      <c r="AG129" s="97"/>
      <c r="AH129" s="97"/>
      <c r="AI129" s="97"/>
      <c r="AJ129" s="97"/>
      <c r="AK129" s="97"/>
      <c r="AL129" s="97"/>
      <c r="AM129" s="97"/>
      <c r="AN129" s="97"/>
      <c r="AO129" s="97"/>
      <c r="AP129" s="97"/>
    </row>
    <row r="130" spans="1:42" s="112" customFormat="1" ht="11.25" customHeight="1">
      <c r="A130" s="227"/>
      <c r="B130" s="230"/>
      <c r="C130" s="266"/>
      <c r="D130" s="300"/>
      <c r="E130" s="300"/>
      <c r="F130" s="300"/>
      <c r="G130" s="242"/>
      <c r="H130" s="230"/>
      <c r="I130" s="294"/>
      <c r="J130" s="297"/>
      <c r="K130" s="180"/>
      <c r="L130" s="180"/>
      <c r="M130" s="181"/>
      <c r="N130" s="181"/>
      <c r="O130" s="182"/>
      <c r="P130" s="183"/>
      <c r="Q130" s="184"/>
      <c r="R130" s="185"/>
      <c r="S130" s="185"/>
      <c r="T130" s="185"/>
      <c r="U130" s="185"/>
      <c r="V130" s="191"/>
      <c r="W130" s="97"/>
      <c r="X130" s="97"/>
      <c r="Y130" s="97"/>
      <c r="Z130" s="97"/>
      <c r="AA130" s="97"/>
      <c r="AB130" s="97"/>
      <c r="AC130" s="97"/>
      <c r="AD130" s="97"/>
      <c r="AE130" s="97"/>
      <c r="AF130" s="97"/>
      <c r="AG130" s="97"/>
      <c r="AH130" s="97"/>
      <c r="AI130" s="97"/>
      <c r="AJ130" s="97"/>
      <c r="AK130" s="97"/>
      <c r="AL130" s="97"/>
      <c r="AM130" s="97"/>
      <c r="AN130" s="97"/>
      <c r="AO130" s="97"/>
      <c r="AP130" s="97"/>
    </row>
    <row r="131" spans="1:42" s="112" customFormat="1" ht="11.25" customHeight="1">
      <c r="A131" s="227"/>
      <c r="B131" s="230"/>
      <c r="C131" s="266"/>
      <c r="D131" s="300"/>
      <c r="E131" s="300"/>
      <c r="F131" s="300"/>
      <c r="G131" s="242"/>
      <c r="H131" s="230"/>
      <c r="I131" s="294"/>
      <c r="J131" s="297"/>
      <c r="K131" s="186">
        <v>0.41666666666666669</v>
      </c>
      <c r="L131" s="186">
        <v>0.54166666666666663</v>
      </c>
      <c r="M131" s="207">
        <v>46220</v>
      </c>
      <c r="N131" s="207">
        <v>46220</v>
      </c>
      <c r="O131" s="182"/>
      <c r="P131" s="183"/>
      <c r="Q131" s="184"/>
      <c r="R131" s="185"/>
      <c r="S131" s="185" t="s">
        <v>33</v>
      </c>
      <c r="T131" s="185"/>
      <c r="U131" s="185"/>
      <c r="V131" s="191">
        <v>6</v>
      </c>
      <c r="W131" s="97"/>
      <c r="X131" s="97"/>
      <c r="Y131" s="97"/>
      <c r="Z131" s="97"/>
      <c r="AA131" s="97"/>
      <c r="AB131" s="97"/>
      <c r="AC131" s="97"/>
      <c r="AD131" s="97"/>
      <c r="AE131" s="97"/>
      <c r="AF131" s="97"/>
      <c r="AG131" s="97"/>
      <c r="AH131" s="97"/>
      <c r="AI131" s="97"/>
      <c r="AJ131" s="97"/>
      <c r="AK131" s="97"/>
      <c r="AL131" s="97"/>
      <c r="AM131" s="97"/>
      <c r="AN131" s="97"/>
      <c r="AO131" s="97"/>
      <c r="AP131" s="97"/>
    </row>
    <row r="132" spans="1:42" s="112" customFormat="1" ht="11.25" customHeight="1">
      <c r="A132" s="227"/>
      <c r="B132" s="230"/>
      <c r="C132" s="266"/>
      <c r="D132" s="300"/>
      <c r="E132" s="300"/>
      <c r="F132" s="300"/>
      <c r="G132" s="242"/>
      <c r="H132" s="230"/>
      <c r="I132" s="294"/>
      <c r="J132" s="297"/>
      <c r="K132" s="180"/>
      <c r="L132" s="180"/>
      <c r="M132" s="181"/>
      <c r="N132" s="181"/>
      <c r="O132" s="182"/>
      <c r="P132" s="183"/>
      <c r="Q132" s="184"/>
      <c r="R132" s="185"/>
      <c r="S132" s="185"/>
      <c r="T132" s="185"/>
      <c r="U132" s="185"/>
      <c r="V132" s="191"/>
      <c r="W132" s="97"/>
      <c r="X132" s="97"/>
      <c r="Y132" s="97"/>
      <c r="Z132" s="97"/>
      <c r="AA132" s="97"/>
      <c r="AB132" s="97"/>
      <c r="AC132" s="97"/>
      <c r="AD132" s="97"/>
      <c r="AE132" s="97"/>
      <c r="AF132" s="97"/>
      <c r="AG132" s="97"/>
      <c r="AH132" s="97"/>
      <c r="AI132" s="97"/>
      <c r="AJ132" s="97"/>
      <c r="AK132" s="97"/>
      <c r="AL132" s="97"/>
      <c r="AM132" s="97"/>
      <c r="AN132" s="97"/>
      <c r="AO132" s="97"/>
      <c r="AP132" s="97"/>
    </row>
    <row r="133" spans="1:42" s="112" customFormat="1" ht="11.25" customHeight="1">
      <c r="A133" s="227"/>
      <c r="B133" s="230"/>
      <c r="C133" s="266"/>
      <c r="D133" s="300"/>
      <c r="E133" s="300"/>
      <c r="F133" s="300"/>
      <c r="G133" s="242"/>
      <c r="H133" s="230"/>
      <c r="I133" s="294"/>
      <c r="J133" s="297"/>
      <c r="K133" s="180"/>
      <c r="L133" s="180"/>
      <c r="M133" s="181"/>
      <c r="N133" s="181"/>
      <c r="O133" s="182"/>
      <c r="P133" s="183"/>
      <c r="Q133" s="184"/>
      <c r="R133" s="185"/>
      <c r="S133" s="185"/>
      <c r="T133" s="185"/>
      <c r="U133" s="185"/>
      <c r="V133" s="191"/>
      <c r="W133" s="97"/>
      <c r="X133" s="97"/>
      <c r="Y133" s="97"/>
      <c r="Z133" s="97"/>
      <c r="AA133" s="97"/>
      <c r="AB133" s="97"/>
      <c r="AC133" s="97"/>
      <c r="AD133" s="97"/>
      <c r="AE133" s="97"/>
      <c r="AF133" s="97"/>
      <c r="AG133" s="97"/>
      <c r="AH133" s="97"/>
      <c r="AI133" s="97"/>
      <c r="AJ133" s="97"/>
      <c r="AK133" s="97"/>
      <c r="AL133" s="97"/>
      <c r="AM133" s="97"/>
      <c r="AN133" s="97"/>
      <c r="AO133" s="97"/>
      <c r="AP133" s="97"/>
    </row>
    <row r="134" spans="1:42" s="112" customFormat="1" ht="11.25" customHeight="1">
      <c r="A134" s="227"/>
      <c r="B134" s="230"/>
      <c r="C134" s="266"/>
      <c r="D134" s="300"/>
      <c r="E134" s="300"/>
      <c r="F134" s="300"/>
      <c r="G134" s="242"/>
      <c r="H134" s="230"/>
      <c r="I134" s="294"/>
      <c r="J134" s="297"/>
      <c r="K134" s="180"/>
      <c r="L134" s="180"/>
      <c r="M134" s="181"/>
      <c r="N134" s="181"/>
      <c r="O134" s="182"/>
      <c r="P134" s="183"/>
      <c r="Q134" s="184"/>
      <c r="R134" s="185"/>
      <c r="S134" s="185"/>
      <c r="T134" s="185"/>
      <c r="U134" s="185"/>
      <c r="V134" s="191"/>
      <c r="W134" s="97"/>
      <c r="X134" s="97"/>
      <c r="Y134" s="97"/>
      <c r="Z134" s="97"/>
      <c r="AA134" s="97"/>
      <c r="AB134" s="97"/>
      <c r="AC134" s="97"/>
      <c r="AD134" s="97"/>
      <c r="AE134" s="97"/>
      <c r="AF134" s="97"/>
      <c r="AG134" s="97"/>
      <c r="AH134" s="97"/>
      <c r="AI134" s="97"/>
      <c r="AJ134" s="97"/>
      <c r="AK134" s="97"/>
      <c r="AL134" s="97"/>
      <c r="AM134" s="97"/>
      <c r="AN134" s="97"/>
      <c r="AO134" s="97"/>
      <c r="AP134" s="97"/>
    </row>
    <row r="135" spans="1:42" s="112" customFormat="1" ht="11.25" customHeight="1">
      <c r="A135" s="227"/>
      <c r="B135" s="230"/>
      <c r="C135" s="266"/>
      <c r="D135" s="300"/>
      <c r="E135" s="300"/>
      <c r="F135" s="300"/>
      <c r="G135" s="242"/>
      <c r="H135" s="230"/>
      <c r="I135" s="294"/>
      <c r="J135" s="297"/>
      <c r="K135" s="180"/>
      <c r="L135" s="180"/>
      <c r="M135" s="181"/>
      <c r="N135" s="181"/>
      <c r="O135" s="182"/>
      <c r="P135" s="183"/>
      <c r="Q135" s="184"/>
      <c r="R135" s="185"/>
      <c r="S135" s="185"/>
      <c r="T135" s="185"/>
      <c r="U135" s="185"/>
      <c r="V135" s="191"/>
      <c r="W135" s="97"/>
      <c r="X135" s="97"/>
      <c r="Y135" s="97"/>
      <c r="Z135" s="97"/>
      <c r="AA135" s="97"/>
      <c r="AB135" s="97"/>
      <c r="AC135" s="97"/>
      <c r="AD135" s="97"/>
      <c r="AE135" s="97"/>
      <c r="AF135" s="97"/>
      <c r="AG135" s="97"/>
      <c r="AH135" s="97"/>
      <c r="AI135" s="97"/>
      <c r="AJ135" s="97"/>
      <c r="AK135" s="97"/>
      <c r="AL135" s="97"/>
      <c r="AM135" s="97"/>
      <c r="AN135" s="97"/>
      <c r="AO135" s="97"/>
      <c r="AP135" s="97"/>
    </row>
    <row r="136" spans="1:42" s="112" customFormat="1" ht="11.25" customHeight="1" thickBot="1">
      <c r="A136" s="228"/>
      <c r="B136" s="231"/>
      <c r="C136" s="267"/>
      <c r="D136" s="301"/>
      <c r="E136" s="301"/>
      <c r="F136" s="301"/>
      <c r="G136" s="243"/>
      <c r="H136" s="231"/>
      <c r="I136" s="295"/>
      <c r="J136" s="298"/>
      <c r="K136" s="180"/>
      <c r="L136" s="180"/>
      <c r="M136" s="181"/>
      <c r="N136" s="181"/>
      <c r="O136" s="182"/>
      <c r="P136" s="183"/>
      <c r="Q136" s="184"/>
      <c r="R136" s="185"/>
      <c r="S136" s="185"/>
      <c r="T136" s="185"/>
      <c r="U136" s="185"/>
      <c r="V136" s="191"/>
      <c r="W136" s="97"/>
      <c r="X136" s="97"/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97"/>
      <c r="AJ136" s="97"/>
      <c r="AK136" s="97"/>
      <c r="AL136" s="97"/>
      <c r="AM136" s="97"/>
      <c r="AN136" s="97"/>
      <c r="AO136" s="97"/>
      <c r="AP136" s="97"/>
    </row>
    <row r="137" spans="1:42" s="112" customFormat="1" ht="11.25" customHeight="1">
      <c r="A137" s="226" t="s">
        <v>125</v>
      </c>
      <c r="B137" s="229" t="s">
        <v>124</v>
      </c>
      <c r="C137" s="265">
        <v>631408</v>
      </c>
      <c r="D137" s="299" t="s">
        <v>120</v>
      </c>
      <c r="E137" s="299" t="s">
        <v>120</v>
      </c>
      <c r="F137" s="299" t="s">
        <v>120</v>
      </c>
      <c r="G137" s="241" t="s">
        <v>34</v>
      </c>
      <c r="H137" s="229">
        <v>1</v>
      </c>
      <c r="I137" s="293" t="s">
        <v>35</v>
      </c>
      <c r="J137" s="296">
        <v>46231</v>
      </c>
      <c r="K137" s="180"/>
      <c r="L137" s="180"/>
      <c r="M137" s="181"/>
      <c r="N137" s="181"/>
      <c r="O137" s="182"/>
      <c r="P137" s="183"/>
      <c r="Q137" s="184"/>
      <c r="R137" s="185"/>
      <c r="S137" s="185"/>
      <c r="T137" s="185"/>
      <c r="U137" s="185"/>
      <c r="V137" s="191"/>
      <c r="W137" s="97"/>
      <c r="X137" s="97"/>
      <c r="Y137" s="97"/>
      <c r="Z137" s="97"/>
      <c r="AA137" s="97"/>
      <c r="AB137" s="97"/>
      <c r="AC137" s="97"/>
      <c r="AD137" s="97"/>
      <c r="AE137" s="97"/>
      <c r="AF137" s="97"/>
      <c r="AG137" s="97"/>
      <c r="AH137" s="97"/>
      <c r="AI137" s="97"/>
      <c r="AJ137" s="97"/>
      <c r="AK137" s="97"/>
      <c r="AL137" s="97"/>
      <c r="AM137" s="97"/>
      <c r="AN137" s="97"/>
      <c r="AO137" s="97"/>
      <c r="AP137" s="97"/>
    </row>
    <row r="138" spans="1:42" s="112" customFormat="1" ht="11.25" customHeight="1">
      <c r="A138" s="227"/>
      <c r="B138" s="230"/>
      <c r="C138" s="266"/>
      <c r="D138" s="300"/>
      <c r="E138" s="300"/>
      <c r="F138" s="300"/>
      <c r="G138" s="242"/>
      <c r="H138" s="230"/>
      <c r="I138" s="294"/>
      <c r="J138" s="297"/>
      <c r="K138" s="180"/>
      <c r="L138" s="180"/>
      <c r="M138" s="181"/>
      <c r="N138" s="181"/>
      <c r="O138" s="182"/>
      <c r="P138" s="183"/>
      <c r="Q138" s="184"/>
      <c r="R138" s="185"/>
      <c r="S138" s="185"/>
      <c r="T138" s="185"/>
      <c r="U138" s="185"/>
      <c r="V138" s="191"/>
      <c r="W138" s="97"/>
      <c r="X138" s="97"/>
      <c r="Y138" s="97"/>
      <c r="Z138" s="97"/>
      <c r="AA138" s="97"/>
      <c r="AB138" s="97"/>
      <c r="AC138" s="97"/>
      <c r="AD138" s="97"/>
      <c r="AE138" s="97"/>
      <c r="AF138" s="97"/>
      <c r="AG138" s="97"/>
      <c r="AH138" s="97"/>
      <c r="AI138" s="97"/>
      <c r="AJ138" s="97"/>
      <c r="AK138" s="97"/>
      <c r="AL138" s="97"/>
      <c r="AM138" s="97"/>
      <c r="AN138" s="97"/>
      <c r="AO138" s="97"/>
      <c r="AP138" s="97"/>
    </row>
    <row r="139" spans="1:42" s="112" customFormat="1" ht="11.25" customHeight="1">
      <c r="A139" s="227"/>
      <c r="B139" s="230"/>
      <c r="C139" s="266"/>
      <c r="D139" s="300"/>
      <c r="E139" s="300"/>
      <c r="F139" s="300"/>
      <c r="G139" s="242"/>
      <c r="H139" s="230"/>
      <c r="I139" s="294"/>
      <c r="J139" s="297"/>
      <c r="K139" s="180"/>
      <c r="L139" s="180"/>
      <c r="M139" s="181"/>
      <c r="N139" s="181"/>
      <c r="O139" s="182"/>
      <c r="P139" s="183"/>
      <c r="Q139" s="184"/>
      <c r="R139" s="185"/>
      <c r="S139" s="185"/>
      <c r="T139" s="185"/>
      <c r="U139" s="185"/>
      <c r="V139" s="191"/>
      <c r="W139" s="97"/>
      <c r="X139" s="97"/>
      <c r="Y139" s="97"/>
      <c r="Z139" s="97"/>
      <c r="AA139" s="97"/>
      <c r="AB139" s="97"/>
      <c r="AC139" s="97"/>
      <c r="AD139" s="97"/>
      <c r="AE139" s="97"/>
      <c r="AF139" s="97"/>
      <c r="AG139" s="97"/>
      <c r="AH139" s="97"/>
      <c r="AI139" s="97"/>
      <c r="AJ139" s="97"/>
      <c r="AK139" s="97"/>
      <c r="AL139" s="97"/>
      <c r="AM139" s="97"/>
      <c r="AN139" s="97"/>
      <c r="AO139" s="97"/>
      <c r="AP139" s="97"/>
    </row>
    <row r="140" spans="1:42" s="112" customFormat="1" ht="11.25" customHeight="1">
      <c r="A140" s="227"/>
      <c r="B140" s="230"/>
      <c r="C140" s="266"/>
      <c r="D140" s="300"/>
      <c r="E140" s="300"/>
      <c r="F140" s="300"/>
      <c r="G140" s="242"/>
      <c r="H140" s="230"/>
      <c r="I140" s="294"/>
      <c r="J140" s="297"/>
      <c r="K140" s="180"/>
      <c r="L140" s="180"/>
      <c r="M140" s="181"/>
      <c r="N140" s="181"/>
      <c r="O140" s="182"/>
      <c r="P140" s="183"/>
      <c r="Q140" s="184"/>
      <c r="R140" s="185"/>
      <c r="S140" s="185"/>
      <c r="T140" s="185"/>
      <c r="U140" s="185"/>
      <c r="V140" s="191"/>
      <c r="W140" s="97"/>
      <c r="X140" s="97"/>
      <c r="Y140" s="97"/>
      <c r="Z140" s="97"/>
      <c r="AA140" s="97"/>
      <c r="AB140" s="97"/>
      <c r="AC140" s="97"/>
      <c r="AD140" s="97"/>
      <c r="AE140" s="97"/>
      <c r="AF140" s="97"/>
      <c r="AG140" s="97"/>
      <c r="AH140" s="97"/>
      <c r="AI140" s="97"/>
      <c r="AJ140" s="97"/>
      <c r="AK140" s="97"/>
      <c r="AL140" s="97"/>
      <c r="AM140" s="97"/>
      <c r="AN140" s="97"/>
      <c r="AO140" s="97"/>
      <c r="AP140" s="97"/>
    </row>
    <row r="141" spans="1:42" s="112" customFormat="1" ht="11.25" customHeight="1">
      <c r="A141" s="227"/>
      <c r="B141" s="230"/>
      <c r="C141" s="266"/>
      <c r="D141" s="300"/>
      <c r="E141" s="300"/>
      <c r="F141" s="300"/>
      <c r="G141" s="242"/>
      <c r="H141" s="230"/>
      <c r="I141" s="294"/>
      <c r="J141" s="297"/>
      <c r="K141" s="180"/>
      <c r="L141" s="180"/>
      <c r="M141" s="181"/>
      <c r="N141" s="181"/>
      <c r="O141" s="182"/>
      <c r="P141" s="183"/>
      <c r="Q141" s="184"/>
      <c r="R141" s="185"/>
      <c r="S141" s="185"/>
      <c r="T141" s="185"/>
      <c r="U141" s="185"/>
      <c r="V141" s="191"/>
      <c r="W141" s="97"/>
      <c r="X141" s="97"/>
      <c r="Y141" s="97"/>
      <c r="Z141" s="97"/>
      <c r="AA141" s="97"/>
      <c r="AB141" s="97"/>
      <c r="AC141" s="97"/>
      <c r="AD141" s="97"/>
      <c r="AE141" s="97"/>
      <c r="AF141" s="97"/>
      <c r="AG141" s="97"/>
      <c r="AH141" s="97"/>
      <c r="AI141" s="97"/>
      <c r="AJ141" s="97"/>
      <c r="AK141" s="97"/>
      <c r="AL141" s="97"/>
      <c r="AM141" s="97"/>
      <c r="AN141" s="97"/>
      <c r="AO141" s="97"/>
      <c r="AP141" s="97"/>
    </row>
    <row r="142" spans="1:42" s="112" customFormat="1" ht="11.25" customHeight="1">
      <c r="A142" s="227"/>
      <c r="B142" s="230"/>
      <c r="C142" s="266"/>
      <c r="D142" s="300"/>
      <c r="E142" s="300"/>
      <c r="F142" s="300"/>
      <c r="G142" s="242"/>
      <c r="H142" s="230"/>
      <c r="I142" s="294"/>
      <c r="J142" s="297"/>
      <c r="K142" s="186">
        <v>0.75</v>
      </c>
      <c r="L142" s="186">
        <v>0.91666666666666663</v>
      </c>
      <c r="M142" s="207">
        <v>46231</v>
      </c>
      <c r="N142" s="207">
        <v>46231</v>
      </c>
      <c r="O142" s="182"/>
      <c r="P142" s="183" t="s">
        <v>33</v>
      </c>
      <c r="Q142" s="184"/>
      <c r="R142" s="185"/>
      <c r="S142" s="185"/>
      <c r="T142" s="185"/>
      <c r="U142" s="185"/>
      <c r="V142" s="191">
        <v>4</v>
      </c>
      <c r="W142" s="97"/>
      <c r="X142" s="97"/>
      <c r="Y142" s="97"/>
      <c r="Z142" s="97"/>
      <c r="AA142" s="97"/>
      <c r="AB142" s="97"/>
      <c r="AC142" s="97"/>
      <c r="AD142" s="97"/>
      <c r="AE142" s="97"/>
      <c r="AF142" s="97"/>
      <c r="AG142" s="97"/>
      <c r="AH142" s="97"/>
      <c r="AI142" s="97"/>
      <c r="AJ142" s="97"/>
      <c r="AK142" s="97"/>
      <c r="AL142" s="97"/>
      <c r="AM142" s="97"/>
      <c r="AN142" s="97"/>
      <c r="AO142" s="97"/>
      <c r="AP142" s="97"/>
    </row>
    <row r="143" spans="1:42" s="112" customFormat="1" ht="11.25" customHeight="1">
      <c r="A143" s="227"/>
      <c r="B143" s="230"/>
      <c r="C143" s="266"/>
      <c r="D143" s="300"/>
      <c r="E143" s="300"/>
      <c r="F143" s="300"/>
      <c r="G143" s="242"/>
      <c r="H143" s="230"/>
      <c r="I143" s="294"/>
      <c r="J143" s="297"/>
      <c r="K143" s="180"/>
      <c r="L143" s="180"/>
      <c r="M143" s="207"/>
      <c r="N143" s="207"/>
      <c r="O143" s="182"/>
      <c r="P143" s="183"/>
      <c r="Q143" s="184"/>
      <c r="R143" s="185"/>
      <c r="S143" s="185"/>
      <c r="T143" s="185"/>
      <c r="U143" s="185"/>
      <c r="V143" s="191"/>
      <c r="W143" s="97"/>
      <c r="X143" s="97"/>
      <c r="Y143" s="97"/>
      <c r="Z143" s="97"/>
      <c r="AA143" s="97"/>
      <c r="AB143" s="97"/>
      <c r="AC143" s="97"/>
      <c r="AD143" s="97"/>
      <c r="AE143" s="97"/>
      <c r="AF143" s="97"/>
      <c r="AG143" s="97"/>
      <c r="AH143" s="97"/>
      <c r="AI143" s="97"/>
      <c r="AJ143" s="97"/>
      <c r="AK143" s="97"/>
      <c r="AL143" s="97"/>
      <c r="AM143" s="97"/>
      <c r="AN143" s="97"/>
      <c r="AO143" s="97"/>
      <c r="AP143" s="97"/>
    </row>
    <row r="144" spans="1:42" s="112" customFormat="1" ht="11.25" customHeight="1">
      <c r="A144" s="227"/>
      <c r="B144" s="230"/>
      <c r="C144" s="266"/>
      <c r="D144" s="300"/>
      <c r="E144" s="300"/>
      <c r="F144" s="300"/>
      <c r="G144" s="242"/>
      <c r="H144" s="230"/>
      <c r="I144" s="294"/>
      <c r="J144" s="297"/>
      <c r="K144" s="180"/>
      <c r="L144" s="180"/>
      <c r="M144" s="181"/>
      <c r="N144" s="181"/>
      <c r="O144" s="182"/>
      <c r="P144" s="183"/>
      <c r="Q144" s="184"/>
      <c r="R144" s="185"/>
      <c r="S144" s="185"/>
      <c r="T144" s="185"/>
      <c r="U144" s="185"/>
      <c r="V144" s="191"/>
      <c r="W144" s="97"/>
      <c r="X144" s="97"/>
      <c r="Y144" s="97"/>
      <c r="Z144" s="97"/>
      <c r="AA144" s="97"/>
      <c r="AB144" s="97"/>
      <c r="AC144" s="97"/>
      <c r="AD144" s="97"/>
      <c r="AE144" s="97"/>
      <c r="AF144" s="97"/>
      <c r="AG144" s="97"/>
      <c r="AH144" s="97"/>
      <c r="AI144" s="97"/>
      <c r="AJ144" s="97"/>
      <c r="AK144" s="97"/>
      <c r="AL144" s="97"/>
      <c r="AM144" s="97"/>
      <c r="AN144" s="97"/>
      <c r="AO144" s="97"/>
      <c r="AP144" s="97"/>
    </row>
    <row r="145" spans="1:42" s="112" customFormat="1" ht="11.25" customHeight="1">
      <c r="A145" s="227"/>
      <c r="B145" s="230"/>
      <c r="C145" s="266"/>
      <c r="D145" s="300"/>
      <c r="E145" s="300"/>
      <c r="F145" s="300"/>
      <c r="G145" s="242"/>
      <c r="H145" s="230"/>
      <c r="I145" s="294"/>
      <c r="J145" s="297"/>
      <c r="K145" s="180"/>
      <c r="L145" s="180"/>
      <c r="M145" s="181"/>
      <c r="N145" s="181"/>
      <c r="O145" s="182"/>
      <c r="P145" s="183"/>
      <c r="Q145" s="184"/>
      <c r="R145" s="185"/>
      <c r="S145" s="185"/>
      <c r="T145" s="185"/>
      <c r="U145" s="185"/>
      <c r="V145" s="191"/>
      <c r="W145" s="97"/>
      <c r="X145" s="97"/>
      <c r="Y145" s="97"/>
      <c r="Z145" s="97"/>
      <c r="AA145" s="97"/>
      <c r="AB145" s="97"/>
      <c r="AC145" s="97"/>
      <c r="AD145" s="97"/>
      <c r="AE145" s="97"/>
      <c r="AF145" s="97"/>
      <c r="AG145" s="97"/>
      <c r="AH145" s="97"/>
      <c r="AI145" s="97"/>
      <c r="AJ145" s="97"/>
      <c r="AK145" s="97"/>
      <c r="AL145" s="97"/>
      <c r="AM145" s="97"/>
      <c r="AN145" s="97"/>
      <c r="AO145" s="97"/>
      <c r="AP145" s="97"/>
    </row>
    <row r="146" spans="1:42" s="112" customFormat="1" ht="11.25" customHeight="1">
      <c r="A146" s="227"/>
      <c r="B146" s="230"/>
      <c r="C146" s="266"/>
      <c r="D146" s="300"/>
      <c r="E146" s="300"/>
      <c r="F146" s="300"/>
      <c r="G146" s="242"/>
      <c r="H146" s="230"/>
      <c r="I146" s="294"/>
      <c r="J146" s="297"/>
      <c r="K146" s="180"/>
      <c r="L146" s="180"/>
      <c r="M146" s="181"/>
      <c r="N146" s="181"/>
      <c r="O146" s="182"/>
      <c r="P146" s="183"/>
      <c r="Q146" s="184"/>
      <c r="R146" s="185"/>
      <c r="S146" s="185"/>
      <c r="T146" s="185"/>
      <c r="U146" s="185"/>
      <c r="V146" s="191"/>
      <c r="W146" s="97"/>
      <c r="X146" s="97"/>
      <c r="Y146" s="97"/>
      <c r="Z146" s="97"/>
      <c r="AA146" s="97"/>
      <c r="AB146" s="97"/>
      <c r="AC146" s="97"/>
      <c r="AD146" s="97"/>
      <c r="AE146" s="97"/>
      <c r="AF146" s="97"/>
      <c r="AG146" s="97"/>
      <c r="AH146" s="97"/>
      <c r="AI146" s="97"/>
      <c r="AJ146" s="97"/>
      <c r="AK146" s="97"/>
      <c r="AL146" s="97"/>
      <c r="AM146" s="97"/>
      <c r="AN146" s="97"/>
      <c r="AO146" s="97"/>
      <c r="AP146" s="97"/>
    </row>
    <row r="147" spans="1:42" s="112" customFormat="1" ht="11.25" customHeight="1" thickBot="1">
      <c r="A147" s="228"/>
      <c r="B147" s="231"/>
      <c r="C147" s="267"/>
      <c r="D147" s="301"/>
      <c r="E147" s="301"/>
      <c r="F147" s="301"/>
      <c r="G147" s="243"/>
      <c r="H147" s="231"/>
      <c r="I147" s="295"/>
      <c r="J147" s="298"/>
      <c r="K147" s="180"/>
      <c r="L147" s="180"/>
      <c r="M147" s="181"/>
      <c r="N147" s="181"/>
      <c r="O147" s="182"/>
      <c r="P147" s="183"/>
      <c r="Q147" s="184"/>
      <c r="R147" s="185"/>
      <c r="S147" s="185"/>
      <c r="T147" s="185"/>
      <c r="U147" s="185"/>
      <c r="V147" s="191"/>
      <c r="W147" s="97"/>
      <c r="X147" s="97"/>
      <c r="Y147" s="97"/>
      <c r="Z147" s="97"/>
      <c r="AA147" s="97"/>
      <c r="AB147" s="97"/>
      <c r="AC147" s="97"/>
      <c r="AD147" s="97"/>
      <c r="AE147" s="97"/>
      <c r="AF147" s="97"/>
      <c r="AG147" s="97"/>
      <c r="AH147" s="97"/>
      <c r="AI147" s="97"/>
      <c r="AJ147" s="97"/>
      <c r="AK147" s="97"/>
      <c r="AL147" s="97"/>
      <c r="AM147" s="97"/>
      <c r="AN147" s="97"/>
      <c r="AO147" s="97"/>
      <c r="AP147" s="97"/>
    </row>
    <row r="148" spans="1:42" s="112" customFormat="1" ht="11.25" customHeight="1">
      <c r="A148" s="226" t="s">
        <v>126</v>
      </c>
      <c r="B148" s="229" t="s">
        <v>122</v>
      </c>
      <c r="C148" s="265" t="s">
        <v>120</v>
      </c>
      <c r="D148" s="299" t="s">
        <v>120</v>
      </c>
      <c r="E148" s="299" t="s">
        <v>120</v>
      </c>
      <c r="F148" s="299" t="s">
        <v>120</v>
      </c>
      <c r="G148" s="241" t="s">
        <v>34</v>
      </c>
      <c r="H148" s="229">
        <v>17</v>
      </c>
      <c r="I148" s="293" t="s">
        <v>35</v>
      </c>
      <c r="J148" s="296">
        <v>46234</v>
      </c>
      <c r="K148" s="180"/>
      <c r="L148" s="180"/>
      <c r="M148" s="181"/>
      <c r="N148" s="181"/>
      <c r="O148" s="182"/>
      <c r="P148" s="183"/>
      <c r="Q148" s="184"/>
      <c r="R148" s="185"/>
      <c r="S148" s="185"/>
      <c r="T148" s="185"/>
      <c r="U148" s="185"/>
      <c r="V148" s="191"/>
      <c r="W148" s="97"/>
      <c r="X148" s="97"/>
      <c r="Y148" s="97"/>
      <c r="Z148" s="97"/>
      <c r="AA148" s="97"/>
      <c r="AB148" s="97"/>
      <c r="AC148" s="97"/>
      <c r="AD148" s="97"/>
      <c r="AE148" s="97"/>
      <c r="AF148" s="97"/>
      <c r="AG148" s="97"/>
      <c r="AH148" s="97"/>
      <c r="AI148" s="97"/>
      <c r="AJ148" s="97"/>
      <c r="AK148" s="97"/>
      <c r="AL148" s="97"/>
      <c r="AM148" s="97"/>
      <c r="AN148" s="97"/>
      <c r="AO148" s="97"/>
      <c r="AP148" s="97"/>
    </row>
    <row r="149" spans="1:42" s="112" customFormat="1" ht="11.25" customHeight="1">
      <c r="A149" s="227"/>
      <c r="B149" s="230"/>
      <c r="C149" s="266"/>
      <c r="D149" s="300"/>
      <c r="E149" s="300"/>
      <c r="F149" s="300"/>
      <c r="G149" s="242"/>
      <c r="H149" s="230"/>
      <c r="I149" s="294"/>
      <c r="J149" s="297"/>
      <c r="K149" s="180"/>
      <c r="L149" s="180"/>
      <c r="M149" s="181"/>
      <c r="N149" s="181"/>
      <c r="O149" s="182"/>
      <c r="P149" s="183"/>
      <c r="Q149" s="184"/>
      <c r="R149" s="185"/>
      <c r="S149" s="185"/>
      <c r="T149" s="185"/>
      <c r="U149" s="185"/>
      <c r="V149" s="191"/>
      <c r="W149" s="97"/>
      <c r="X149" s="97"/>
      <c r="Y149" s="97"/>
      <c r="Z149" s="97"/>
      <c r="AA149" s="97"/>
      <c r="AB149" s="97"/>
      <c r="AC149" s="97"/>
      <c r="AD149" s="97"/>
      <c r="AE149" s="97"/>
      <c r="AF149" s="97"/>
      <c r="AG149" s="97"/>
      <c r="AH149" s="97"/>
      <c r="AI149" s="97"/>
      <c r="AJ149" s="97"/>
      <c r="AK149" s="97"/>
      <c r="AL149" s="97"/>
      <c r="AM149" s="97"/>
      <c r="AN149" s="97"/>
      <c r="AO149" s="97"/>
      <c r="AP149" s="97"/>
    </row>
    <row r="150" spans="1:42" s="112" customFormat="1" ht="11.25" customHeight="1">
      <c r="A150" s="227"/>
      <c r="B150" s="230"/>
      <c r="C150" s="266"/>
      <c r="D150" s="300"/>
      <c r="E150" s="300"/>
      <c r="F150" s="300"/>
      <c r="G150" s="242"/>
      <c r="H150" s="230"/>
      <c r="I150" s="294"/>
      <c r="J150" s="297"/>
      <c r="K150" s="180"/>
      <c r="L150" s="180"/>
      <c r="M150" s="181"/>
      <c r="N150" s="181"/>
      <c r="O150" s="182"/>
      <c r="P150" s="183"/>
      <c r="Q150" s="184"/>
      <c r="R150" s="185"/>
      <c r="S150" s="185"/>
      <c r="T150" s="185"/>
      <c r="U150" s="185"/>
      <c r="V150" s="191"/>
      <c r="W150" s="97"/>
      <c r="X150" s="97"/>
      <c r="Y150" s="97"/>
      <c r="Z150" s="97"/>
      <c r="AA150" s="97"/>
      <c r="AB150" s="97"/>
      <c r="AC150" s="97"/>
      <c r="AD150" s="97"/>
      <c r="AE150" s="97"/>
      <c r="AF150" s="97"/>
      <c r="AG150" s="97"/>
      <c r="AH150" s="97"/>
      <c r="AI150" s="97"/>
      <c r="AJ150" s="97"/>
      <c r="AK150" s="97"/>
      <c r="AL150" s="97"/>
      <c r="AM150" s="97"/>
      <c r="AN150" s="97"/>
      <c r="AO150" s="97"/>
      <c r="AP150" s="97"/>
    </row>
    <row r="151" spans="1:42" s="112" customFormat="1" ht="11.25" customHeight="1">
      <c r="A151" s="227"/>
      <c r="B151" s="230"/>
      <c r="C151" s="266"/>
      <c r="D151" s="300"/>
      <c r="E151" s="300"/>
      <c r="F151" s="300"/>
      <c r="G151" s="242"/>
      <c r="H151" s="230"/>
      <c r="I151" s="294"/>
      <c r="J151" s="297"/>
      <c r="K151" s="180"/>
      <c r="L151" s="180"/>
      <c r="M151" s="181"/>
      <c r="N151" s="181"/>
      <c r="O151" s="182"/>
      <c r="P151" s="183"/>
      <c r="Q151" s="184"/>
      <c r="R151" s="185"/>
      <c r="S151" s="185"/>
      <c r="T151" s="185"/>
      <c r="U151" s="185"/>
      <c r="V151" s="191"/>
      <c r="W151" s="97"/>
      <c r="X151" s="97"/>
      <c r="Y151" s="97"/>
      <c r="Z151" s="97"/>
      <c r="AA151" s="97"/>
      <c r="AB151" s="97"/>
      <c r="AC151" s="97"/>
      <c r="AD151" s="97"/>
      <c r="AE151" s="97"/>
      <c r="AF151" s="97"/>
      <c r="AG151" s="97"/>
      <c r="AH151" s="97"/>
      <c r="AI151" s="97"/>
      <c r="AJ151" s="97"/>
      <c r="AK151" s="97"/>
      <c r="AL151" s="97"/>
      <c r="AM151" s="97"/>
      <c r="AN151" s="97"/>
      <c r="AO151" s="97"/>
      <c r="AP151" s="97"/>
    </row>
    <row r="152" spans="1:42" s="112" customFormat="1" ht="11.25" customHeight="1">
      <c r="A152" s="227"/>
      <c r="B152" s="230"/>
      <c r="C152" s="266"/>
      <c r="D152" s="300"/>
      <c r="E152" s="300"/>
      <c r="F152" s="300"/>
      <c r="G152" s="242"/>
      <c r="H152" s="230"/>
      <c r="I152" s="294"/>
      <c r="J152" s="297"/>
      <c r="K152" s="180"/>
      <c r="L152" s="180"/>
      <c r="M152" s="181"/>
      <c r="N152" s="181"/>
      <c r="O152" s="182"/>
      <c r="P152" s="183"/>
      <c r="Q152" s="184"/>
      <c r="R152" s="185"/>
      <c r="S152" s="185"/>
      <c r="T152" s="185"/>
      <c r="U152" s="185"/>
      <c r="V152" s="191"/>
      <c r="W152" s="97"/>
      <c r="X152" s="97"/>
      <c r="Y152" s="97"/>
      <c r="Z152" s="97"/>
      <c r="AA152" s="97"/>
      <c r="AB152" s="97"/>
      <c r="AC152" s="97"/>
      <c r="AD152" s="97"/>
      <c r="AE152" s="97"/>
      <c r="AF152" s="97"/>
      <c r="AG152" s="97"/>
      <c r="AH152" s="97"/>
      <c r="AI152" s="97"/>
      <c r="AJ152" s="97"/>
      <c r="AK152" s="97"/>
      <c r="AL152" s="97"/>
      <c r="AM152" s="97"/>
      <c r="AN152" s="97"/>
      <c r="AO152" s="97"/>
      <c r="AP152" s="97"/>
    </row>
    <row r="153" spans="1:42" s="112" customFormat="1" ht="11.25" customHeight="1">
      <c r="A153" s="227"/>
      <c r="B153" s="230"/>
      <c r="C153" s="266"/>
      <c r="D153" s="300"/>
      <c r="E153" s="300"/>
      <c r="F153" s="300"/>
      <c r="G153" s="242"/>
      <c r="H153" s="230"/>
      <c r="I153" s="294"/>
      <c r="J153" s="297"/>
      <c r="K153" s="180"/>
      <c r="L153" s="180"/>
      <c r="M153" s="207">
        <v>46234</v>
      </c>
      <c r="N153" s="207">
        <v>46234</v>
      </c>
      <c r="O153" s="182"/>
      <c r="P153" s="183"/>
      <c r="Q153" s="184"/>
      <c r="R153" s="185"/>
      <c r="S153" s="185" t="s">
        <v>33</v>
      </c>
      <c r="T153" s="185"/>
      <c r="U153" s="185"/>
      <c r="V153" s="191">
        <v>5</v>
      </c>
      <c r="W153" s="97"/>
      <c r="X153" s="97"/>
      <c r="Y153" s="97"/>
      <c r="Z153" s="97"/>
      <c r="AA153" s="97"/>
      <c r="AB153" s="97"/>
      <c r="AC153" s="97"/>
      <c r="AD153" s="97"/>
      <c r="AE153" s="97"/>
      <c r="AF153" s="97"/>
      <c r="AG153" s="97"/>
      <c r="AH153" s="97"/>
      <c r="AI153" s="97"/>
      <c r="AJ153" s="97"/>
      <c r="AK153" s="97"/>
      <c r="AL153" s="97"/>
      <c r="AM153" s="97"/>
      <c r="AN153" s="97"/>
      <c r="AO153" s="97"/>
      <c r="AP153" s="97"/>
    </row>
    <row r="154" spans="1:42" s="112" customFormat="1" ht="11.25" customHeight="1">
      <c r="A154" s="227"/>
      <c r="B154" s="230"/>
      <c r="C154" s="266"/>
      <c r="D154" s="300"/>
      <c r="E154" s="300"/>
      <c r="F154" s="300"/>
      <c r="G154" s="242"/>
      <c r="H154" s="230"/>
      <c r="I154" s="294"/>
      <c r="J154" s="297"/>
      <c r="K154" s="180"/>
      <c r="L154" s="180"/>
      <c r="M154" s="181"/>
      <c r="N154" s="181"/>
      <c r="O154" s="182"/>
      <c r="P154" s="183"/>
      <c r="Q154" s="184"/>
      <c r="R154" s="185"/>
      <c r="S154" s="185"/>
      <c r="T154" s="185"/>
      <c r="U154" s="185"/>
      <c r="V154" s="191"/>
      <c r="W154" s="97"/>
      <c r="X154" s="97"/>
      <c r="Y154" s="97"/>
      <c r="Z154" s="97"/>
      <c r="AA154" s="97"/>
      <c r="AB154" s="97"/>
      <c r="AC154" s="97"/>
      <c r="AD154" s="97"/>
      <c r="AE154" s="97"/>
      <c r="AF154" s="97"/>
      <c r="AG154" s="97"/>
      <c r="AH154" s="97"/>
      <c r="AI154" s="97"/>
      <c r="AJ154" s="97"/>
      <c r="AK154" s="97"/>
      <c r="AL154" s="97"/>
      <c r="AM154" s="97"/>
      <c r="AN154" s="97"/>
      <c r="AO154" s="97"/>
      <c r="AP154" s="97"/>
    </row>
    <row r="155" spans="1:42" s="112" customFormat="1" ht="11.25" customHeight="1">
      <c r="A155" s="227"/>
      <c r="B155" s="230"/>
      <c r="C155" s="266"/>
      <c r="D155" s="300"/>
      <c r="E155" s="300"/>
      <c r="F155" s="300"/>
      <c r="G155" s="242"/>
      <c r="H155" s="230"/>
      <c r="I155" s="294"/>
      <c r="J155" s="297"/>
      <c r="K155" s="180"/>
      <c r="L155" s="180"/>
      <c r="M155" s="181"/>
      <c r="N155" s="181"/>
      <c r="O155" s="182"/>
      <c r="P155" s="183"/>
      <c r="Q155" s="184"/>
      <c r="R155" s="185"/>
      <c r="S155" s="185"/>
      <c r="T155" s="185"/>
      <c r="U155" s="185"/>
      <c r="V155" s="191"/>
      <c r="W155" s="97"/>
      <c r="X155" s="97"/>
      <c r="Y155" s="97"/>
      <c r="Z155" s="97"/>
      <c r="AA155" s="97"/>
      <c r="AB155" s="97"/>
      <c r="AC155" s="97"/>
      <c r="AD155" s="97"/>
      <c r="AE155" s="97"/>
      <c r="AF155" s="97"/>
      <c r="AG155" s="97"/>
      <c r="AH155" s="97"/>
      <c r="AI155" s="97"/>
      <c r="AJ155" s="97"/>
      <c r="AK155" s="97"/>
      <c r="AL155" s="97"/>
      <c r="AM155" s="97"/>
      <c r="AN155" s="97"/>
      <c r="AO155" s="97"/>
      <c r="AP155" s="97"/>
    </row>
    <row r="156" spans="1:42" s="112" customFormat="1" ht="11.25" customHeight="1">
      <c r="A156" s="227"/>
      <c r="B156" s="230"/>
      <c r="C156" s="266"/>
      <c r="D156" s="300"/>
      <c r="E156" s="300"/>
      <c r="F156" s="300"/>
      <c r="G156" s="242"/>
      <c r="H156" s="230"/>
      <c r="I156" s="294"/>
      <c r="J156" s="297"/>
      <c r="K156" s="180"/>
      <c r="L156" s="180"/>
      <c r="M156" s="181"/>
      <c r="N156" s="181"/>
      <c r="O156" s="182"/>
      <c r="P156" s="183"/>
      <c r="Q156" s="184"/>
      <c r="R156" s="185"/>
      <c r="S156" s="185"/>
      <c r="T156" s="185"/>
      <c r="U156" s="185"/>
      <c r="V156" s="191"/>
      <c r="W156" s="97"/>
      <c r="X156" s="97"/>
      <c r="Y156" s="97"/>
      <c r="Z156" s="97"/>
      <c r="AA156" s="97"/>
      <c r="AB156" s="97"/>
      <c r="AC156" s="97"/>
      <c r="AD156" s="97"/>
      <c r="AE156" s="97"/>
      <c r="AF156" s="97"/>
      <c r="AG156" s="97"/>
      <c r="AH156" s="97"/>
      <c r="AI156" s="97"/>
      <c r="AJ156" s="97"/>
      <c r="AK156" s="97"/>
      <c r="AL156" s="97"/>
      <c r="AM156" s="97"/>
      <c r="AN156" s="97"/>
      <c r="AO156" s="97"/>
      <c r="AP156" s="97"/>
    </row>
    <row r="157" spans="1:42" s="112" customFormat="1" ht="11.25" customHeight="1">
      <c r="A157" s="227"/>
      <c r="B157" s="230"/>
      <c r="C157" s="266"/>
      <c r="D157" s="300"/>
      <c r="E157" s="300"/>
      <c r="F157" s="300"/>
      <c r="G157" s="242"/>
      <c r="H157" s="230"/>
      <c r="I157" s="294"/>
      <c r="J157" s="297"/>
      <c r="K157" s="180"/>
      <c r="L157" s="180"/>
      <c r="M157" s="181"/>
      <c r="N157" s="181"/>
      <c r="O157" s="182"/>
      <c r="P157" s="183"/>
      <c r="Q157" s="184"/>
      <c r="R157" s="185"/>
      <c r="S157" s="185"/>
      <c r="T157" s="185"/>
      <c r="U157" s="185"/>
      <c r="V157" s="191"/>
      <c r="W157" s="97"/>
      <c r="X157" s="97"/>
      <c r="Y157" s="97"/>
      <c r="Z157" s="97"/>
      <c r="AA157" s="97"/>
      <c r="AB157" s="97"/>
      <c r="AC157" s="97"/>
      <c r="AD157" s="97"/>
      <c r="AE157" s="97"/>
      <c r="AF157" s="97"/>
      <c r="AG157" s="97"/>
      <c r="AH157" s="97"/>
      <c r="AI157" s="97"/>
      <c r="AJ157" s="97"/>
      <c r="AK157" s="97"/>
      <c r="AL157" s="97"/>
      <c r="AM157" s="97"/>
      <c r="AN157" s="97"/>
      <c r="AO157" s="97"/>
      <c r="AP157" s="97"/>
    </row>
    <row r="158" spans="1:42" s="112" customFormat="1" ht="11.25" customHeight="1" thickBot="1">
      <c r="A158" s="228"/>
      <c r="B158" s="231"/>
      <c r="C158" s="267"/>
      <c r="D158" s="301"/>
      <c r="E158" s="301"/>
      <c r="F158" s="301"/>
      <c r="G158" s="243"/>
      <c r="H158" s="231"/>
      <c r="I158" s="295"/>
      <c r="J158" s="298"/>
      <c r="K158" s="180"/>
      <c r="L158" s="180"/>
      <c r="M158" s="181"/>
      <c r="N158" s="181"/>
      <c r="O158" s="182"/>
      <c r="P158" s="183"/>
      <c r="Q158" s="184"/>
      <c r="R158" s="185"/>
      <c r="S158" s="185"/>
      <c r="T158" s="185"/>
      <c r="U158" s="185"/>
      <c r="V158" s="191"/>
      <c r="W158" s="97"/>
      <c r="X158" s="97"/>
      <c r="Y158" s="97"/>
      <c r="Z158" s="97"/>
      <c r="AA158" s="97"/>
      <c r="AB158" s="97"/>
      <c r="AC158" s="97"/>
      <c r="AD158" s="97"/>
      <c r="AE158" s="97"/>
      <c r="AF158" s="97"/>
      <c r="AG158" s="97"/>
      <c r="AH158" s="97"/>
      <c r="AI158" s="97"/>
      <c r="AJ158" s="97"/>
      <c r="AK158" s="97"/>
      <c r="AL158" s="97"/>
      <c r="AM158" s="97"/>
      <c r="AN158" s="97"/>
      <c r="AO158" s="97"/>
      <c r="AP158" s="97"/>
    </row>
    <row r="159" spans="1:42" s="112" customFormat="1" ht="11.25" customHeight="1">
      <c r="A159" s="226" t="s">
        <v>118</v>
      </c>
      <c r="B159" s="229" t="s">
        <v>123</v>
      </c>
      <c r="C159" s="265">
        <v>631409</v>
      </c>
      <c r="D159" s="299" t="s">
        <v>120</v>
      </c>
      <c r="E159" s="299" t="s">
        <v>120</v>
      </c>
      <c r="F159" s="299" t="s">
        <v>120</v>
      </c>
      <c r="G159" s="241" t="s">
        <v>34</v>
      </c>
      <c r="H159" s="229">
        <v>4</v>
      </c>
      <c r="I159" s="293" t="s">
        <v>35</v>
      </c>
      <c r="J159" s="296">
        <v>46232</v>
      </c>
      <c r="K159" s="180"/>
      <c r="L159" s="180"/>
      <c r="M159" s="181"/>
      <c r="N159" s="181"/>
      <c r="O159" s="182"/>
      <c r="P159" s="183"/>
      <c r="Q159" s="184"/>
      <c r="R159" s="185"/>
      <c r="S159" s="185"/>
      <c r="T159" s="185"/>
      <c r="U159" s="185"/>
      <c r="V159" s="191"/>
      <c r="W159" s="97"/>
      <c r="X159" s="97"/>
      <c r="Y159" s="97"/>
      <c r="Z159" s="97"/>
      <c r="AA159" s="97"/>
      <c r="AB159" s="97"/>
      <c r="AC159" s="97"/>
      <c r="AD159" s="97"/>
      <c r="AE159" s="97"/>
      <c r="AF159" s="97"/>
      <c r="AG159" s="97"/>
      <c r="AH159" s="97"/>
      <c r="AI159" s="97"/>
      <c r="AJ159" s="97"/>
      <c r="AK159" s="97"/>
      <c r="AL159" s="97"/>
      <c r="AM159" s="97"/>
      <c r="AN159" s="97"/>
      <c r="AO159" s="97"/>
      <c r="AP159" s="97"/>
    </row>
    <row r="160" spans="1:42" s="112" customFormat="1" ht="11.25" customHeight="1">
      <c r="A160" s="227"/>
      <c r="B160" s="230"/>
      <c r="C160" s="266"/>
      <c r="D160" s="300"/>
      <c r="E160" s="300"/>
      <c r="F160" s="300"/>
      <c r="G160" s="242"/>
      <c r="H160" s="230"/>
      <c r="I160" s="294"/>
      <c r="J160" s="297"/>
      <c r="K160" s="180"/>
      <c r="L160" s="180"/>
      <c r="M160" s="181"/>
      <c r="N160" s="181"/>
      <c r="O160" s="182"/>
      <c r="P160" s="183"/>
      <c r="Q160" s="184"/>
      <c r="R160" s="185"/>
      <c r="S160" s="185"/>
      <c r="T160" s="185"/>
      <c r="U160" s="185"/>
      <c r="V160" s="191"/>
      <c r="W160" s="97"/>
      <c r="X160" s="97"/>
      <c r="Y160" s="97"/>
      <c r="Z160" s="97"/>
      <c r="AA160" s="97"/>
      <c r="AB160" s="97"/>
      <c r="AC160" s="97"/>
      <c r="AD160" s="97"/>
      <c r="AE160" s="97"/>
      <c r="AF160" s="97"/>
      <c r="AG160" s="97"/>
      <c r="AH160" s="97"/>
      <c r="AI160" s="97"/>
      <c r="AJ160" s="97"/>
      <c r="AK160" s="97"/>
      <c r="AL160" s="97"/>
      <c r="AM160" s="97"/>
      <c r="AN160" s="97"/>
      <c r="AO160" s="97"/>
      <c r="AP160" s="97"/>
    </row>
    <row r="161" spans="1:42" s="112" customFormat="1" ht="11.25" customHeight="1">
      <c r="A161" s="227"/>
      <c r="B161" s="230"/>
      <c r="C161" s="266"/>
      <c r="D161" s="300"/>
      <c r="E161" s="300"/>
      <c r="F161" s="300"/>
      <c r="G161" s="242"/>
      <c r="H161" s="230"/>
      <c r="I161" s="294"/>
      <c r="J161" s="297"/>
      <c r="K161" s="180"/>
      <c r="L161" s="180"/>
      <c r="M161" s="181"/>
      <c r="N161" s="181"/>
      <c r="O161" s="182"/>
      <c r="P161" s="183"/>
      <c r="Q161" s="184"/>
      <c r="R161" s="185"/>
      <c r="S161" s="185"/>
      <c r="T161" s="185"/>
      <c r="U161" s="185"/>
      <c r="V161" s="191"/>
      <c r="W161" s="97"/>
      <c r="X161" s="97"/>
      <c r="Y161" s="97"/>
      <c r="Z161" s="97"/>
      <c r="AA161" s="97"/>
      <c r="AB161" s="97"/>
      <c r="AC161" s="97"/>
      <c r="AD161" s="97"/>
      <c r="AE161" s="97"/>
      <c r="AF161" s="97"/>
      <c r="AG161" s="97"/>
      <c r="AH161" s="97"/>
      <c r="AI161" s="97"/>
      <c r="AJ161" s="97"/>
      <c r="AK161" s="97"/>
      <c r="AL161" s="97"/>
      <c r="AM161" s="97"/>
      <c r="AN161" s="97"/>
      <c r="AO161" s="97"/>
      <c r="AP161" s="97"/>
    </row>
    <row r="162" spans="1:42" s="112" customFormat="1" ht="11.25" customHeight="1">
      <c r="A162" s="227"/>
      <c r="B162" s="230"/>
      <c r="C162" s="266"/>
      <c r="D162" s="300"/>
      <c r="E162" s="300"/>
      <c r="F162" s="300"/>
      <c r="G162" s="242"/>
      <c r="H162" s="230"/>
      <c r="I162" s="294"/>
      <c r="J162" s="297"/>
      <c r="K162" s="180"/>
      <c r="L162" s="180"/>
      <c r="M162" s="181"/>
      <c r="N162" s="181"/>
      <c r="O162" s="182"/>
      <c r="P162" s="183"/>
      <c r="Q162" s="184"/>
      <c r="R162" s="185"/>
      <c r="S162" s="185"/>
      <c r="T162" s="185"/>
      <c r="U162" s="185"/>
      <c r="V162" s="191"/>
      <c r="W162" s="97"/>
      <c r="X162" s="97"/>
      <c r="Y162" s="97"/>
      <c r="Z162" s="97"/>
      <c r="AA162" s="97"/>
      <c r="AB162" s="97"/>
      <c r="AC162" s="97"/>
      <c r="AD162" s="97"/>
      <c r="AE162" s="97"/>
      <c r="AF162" s="97"/>
      <c r="AG162" s="97"/>
      <c r="AH162" s="97"/>
      <c r="AI162" s="97"/>
      <c r="AJ162" s="97"/>
      <c r="AK162" s="97"/>
      <c r="AL162" s="97"/>
      <c r="AM162" s="97"/>
      <c r="AN162" s="97"/>
      <c r="AO162" s="97"/>
      <c r="AP162" s="97"/>
    </row>
    <row r="163" spans="1:42" s="112" customFormat="1" ht="11.25" customHeight="1">
      <c r="A163" s="227"/>
      <c r="B163" s="230"/>
      <c r="C163" s="266"/>
      <c r="D163" s="300"/>
      <c r="E163" s="300"/>
      <c r="F163" s="300"/>
      <c r="G163" s="242"/>
      <c r="H163" s="230"/>
      <c r="I163" s="294"/>
      <c r="J163" s="297"/>
      <c r="K163" s="186">
        <v>0.54166666666666663</v>
      </c>
      <c r="L163" s="186">
        <v>0.75</v>
      </c>
      <c r="M163" s="207">
        <v>46232</v>
      </c>
      <c r="N163" s="207">
        <v>46232</v>
      </c>
      <c r="O163" s="182"/>
      <c r="P163" s="183"/>
      <c r="Q163" s="184" t="s">
        <v>33</v>
      </c>
      <c r="R163" s="185"/>
      <c r="S163" s="185"/>
      <c r="T163" s="185"/>
      <c r="U163" s="185"/>
      <c r="V163" s="191">
        <v>5</v>
      </c>
      <c r="W163" s="97"/>
      <c r="X163" s="97"/>
      <c r="Y163" s="97"/>
      <c r="Z163" s="97"/>
      <c r="AA163" s="97"/>
      <c r="AB163" s="97"/>
      <c r="AC163" s="97"/>
      <c r="AD163" s="97"/>
      <c r="AE163" s="97"/>
      <c r="AF163" s="97"/>
      <c r="AG163" s="97"/>
      <c r="AH163" s="97"/>
      <c r="AI163" s="97"/>
      <c r="AJ163" s="97"/>
      <c r="AK163" s="97"/>
      <c r="AL163" s="97"/>
      <c r="AM163" s="97"/>
      <c r="AN163" s="97"/>
      <c r="AO163" s="97"/>
      <c r="AP163" s="97"/>
    </row>
    <row r="164" spans="1:42" s="112" customFormat="1" ht="11.25" customHeight="1">
      <c r="A164" s="227"/>
      <c r="B164" s="230"/>
      <c r="C164" s="266"/>
      <c r="D164" s="300"/>
      <c r="E164" s="300"/>
      <c r="F164" s="300"/>
      <c r="G164" s="242"/>
      <c r="H164" s="230"/>
      <c r="I164" s="294"/>
      <c r="J164" s="297"/>
      <c r="K164" s="188"/>
      <c r="L164" s="188"/>
      <c r="M164" s="168"/>
      <c r="N164" s="168"/>
      <c r="O164" s="107"/>
      <c r="P164" s="108"/>
      <c r="Q164" s="109"/>
      <c r="R164" s="110"/>
      <c r="S164" s="110"/>
      <c r="T164" s="110"/>
      <c r="U164" s="110"/>
      <c r="V164" s="191"/>
      <c r="W164" s="169"/>
      <c r="X164" s="97"/>
      <c r="Y164" s="97"/>
      <c r="Z164" s="97"/>
      <c r="AA164" s="97"/>
      <c r="AB164" s="97"/>
      <c r="AC164" s="97"/>
      <c r="AD164" s="97"/>
      <c r="AE164" s="97"/>
      <c r="AF164" s="97"/>
      <c r="AG164" s="97"/>
      <c r="AH164" s="97"/>
      <c r="AI164" s="97"/>
      <c r="AJ164" s="97"/>
      <c r="AK164" s="97"/>
      <c r="AL164" s="97"/>
      <c r="AM164" s="97"/>
      <c r="AN164" s="97"/>
      <c r="AO164" s="97"/>
      <c r="AP164" s="97"/>
    </row>
    <row r="165" spans="1:42" s="112" customFormat="1" ht="11.25" customHeight="1">
      <c r="A165" s="227"/>
      <c r="B165" s="230"/>
      <c r="C165" s="266"/>
      <c r="D165" s="300"/>
      <c r="E165" s="300"/>
      <c r="F165" s="300"/>
      <c r="G165" s="242"/>
      <c r="H165" s="230"/>
      <c r="I165" s="294"/>
      <c r="J165" s="297"/>
      <c r="K165" s="180"/>
      <c r="L165" s="180"/>
      <c r="M165" s="181"/>
      <c r="N165" s="181"/>
      <c r="O165" s="182"/>
      <c r="P165" s="183"/>
      <c r="Q165" s="184"/>
      <c r="R165" s="185"/>
      <c r="S165" s="185"/>
      <c r="T165" s="185"/>
      <c r="U165" s="185"/>
      <c r="V165" s="191"/>
      <c r="W165" s="97"/>
      <c r="X165" s="97"/>
      <c r="Y165" s="97"/>
      <c r="Z165" s="97"/>
      <c r="AA165" s="97"/>
      <c r="AB165" s="97"/>
      <c r="AC165" s="97"/>
      <c r="AD165" s="97"/>
      <c r="AE165" s="97"/>
      <c r="AF165" s="97"/>
      <c r="AG165" s="97"/>
      <c r="AH165" s="97"/>
      <c r="AI165" s="97"/>
      <c r="AJ165" s="97"/>
      <c r="AK165" s="97"/>
      <c r="AL165" s="97"/>
      <c r="AM165" s="97"/>
      <c r="AN165" s="97"/>
      <c r="AO165" s="97"/>
      <c r="AP165" s="97"/>
    </row>
    <row r="166" spans="1:42" s="112" customFormat="1" ht="11.25" customHeight="1">
      <c r="A166" s="227"/>
      <c r="B166" s="230"/>
      <c r="C166" s="266"/>
      <c r="D166" s="300"/>
      <c r="E166" s="300"/>
      <c r="F166" s="300"/>
      <c r="G166" s="242"/>
      <c r="H166" s="230"/>
      <c r="I166" s="294"/>
      <c r="J166" s="297"/>
      <c r="K166" s="180"/>
      <c r="L166" s="180"/>
      <c r="M166" s="181"/>
      <c r="N166" s="181"/>
      <c r="O166" s="182"/>
      <c r="P166" s="183"/>
      <c r="Q166" s="184"/>
      <c r="R166" s="185"/>
      <c r="S166" s="185"/>
      <c r="T166" s="185"/>
      <c r="U166" s="185"/>
      <c r="V166" s="191"/>
      <c r="W166" s="97"/>
      <c r="X166" s="97"/>
      <c r="Y166" s="97"/>
      <c r="Z166" s="97"/>
      <c r="AA166" s="97"/>
      <c r="AB166" s="97"/>
      <c r="AC166" s="97"/>
      <c r="AD166" s="97"/>
      <c r="AE166" s="97"/>
      <c r="AF166" s="97"/>
      <c r="AG166" s="97"/>
      <c r="AH166" s="97"/>
      <c r="AI166" s="97"/>
      <c r="AJ166" s="97"/>
      <c r="AK166" s="97"/>
      <c r="AL166" s="97"/>
      <c r="AM166" s="97"/>
      <c r="AN166" s="97"/>
      <c r="AO166" s="97"/>
      <c r="AP166" s="97"/>
    </row>
    <row r="167" spans="1:42" s="112" customFormat="1" ht="11.25" customHeight="1">
      <c r="A167" s="227"/>
      <c r="B167" s="230"/>
      <c r="C167" s="266"/>
      <c r="D167" s="300"/>
      <c r="E167" s="300"/>
      <c r="F167" s="300"/>
      <c r="G167" s="242"/>
      <c r="H167" s="230"/>
      <c r="I167" s="294"/>
      <c r="J167" s="297"/>
      <c r="K167" s="180"/>
      <c r="L167" s="180"/>
      <c r="M167" s="181"/>
      <c r="N167" s="181"/>
      <c r="O167" s="182"/>
      <c r="P167" s="183"/>
      <c r="Q167" s="184"/>
      <c r="R167" s="185"/>
      <c r="S167" s="185"/>
      <c r="T167" s="185"/>
      <c r="U167" s="185"/>
      <c r="V167" s="191"/>
      <c r="W167" s="97"/>
      <c r="X167" s="97"/>
      <c r="Y167" s="97"/>
      <c r="Z167" s="97"/>
      <c r="AA167" s="97"/>
      <c r="AB167" s="97"/>
      <c r="AC167" s="97"/>
      <c r="AD167" s="97"/>
      <c r="AE167" s="97"/>
      <c r="AF167" s="97"/>
      <c r="AG167" s="97"/>
      <c r="AH167" s="97"/>
      <c r="AI167" s="97"/>
      <c r="AJ167" s="97"/>
      <c r="AK167" s="97"/>
      <c r="AL167" s="97"/>
      <c r="AM167" s="97"/>
      <c r="AN167" s="97"/>
      <c r="AO167" s="97"/>
      <c r="AP167" s="97"/>
    </row>
    <row r="168" spans="1:42" s="112" customFormat="1" ht="11.25" customHeight="1">
      <c r="A168" s="227"/>
      <c r="B168" s="230"/>
      <c r="C168" s="266"/>
      <c r="D168" s="300"/>
      <c r="E168" s="300"/>
      <c r="F168" s="300"/>
      <c r="G168" s="242"/>
      <c r="H168" s="230"/>
      <c r="I168" s="294"/>
      <c r="J168" s="297"/>
      <c r="K168" s="180"/>
      <c r="L168" s="180"/>
      <c r="M168" s="181"/>
      <c r="N168" s="181"/>
      <c r="O168" s="182"/>
      <c r="P168" s="183"/>
      <c r="Q168" s="184"/>
      <c r="R168" s="185"/>
      <c r="S168" s="185"/>
      <c r="T168" s="185"/>
      <c r="U168" s="185"/>
      <c r="V168" s="191"/>
      <c r="W168" s="97"/>
      <c r="X168" s="97"/>
      <c r="Y168" s="97"/>
      <c r="Z168" s="97"/>
      <c r="AA168" s="97"/>
      <c r="AB168" s="97"/>
      <c r="AC168" s="97"/>
      <c r="AD168" s="97"/>
      <c r="AE168" s="97"/>
      <c r="AF168" s="97"/>
      <c r="AG168" s="97"/>
      <c r="AH168" s="97"/>
      <c r="AI168" s="97"/>
      <c r="AJ168" s="97"/>
      <c r="AK168" s="97"/>
      <c r="AL168" s="97"/>
      <c r="AM168" s="97"/>
      <c r="AN168" s="97"/>
      <c r="AO168" s="97"/>
      <c r="AP168" s="97"/>
    </row>
    <row r="169" spans="1:42" s="112" customFormat="1" ht="11.25" customHeight="1" thickBot="1">
      <c r="A169" s="228"/>
      <c r="B169" s="231"/>
      <c r="C169" s="267"/>
      <c r="D169" s="301"/>
      <c r="E169" s="301"/>
      <c r="F169" s="301"/>
      <c r="G169" s="243"/>
      <c r="H169" s="231"/>
      <c r="I169" s="295"/>
      <c r="J169" s="298"/>
      <c r="K169" s="180"/>
      <c r="L169" s="180"/>
      <c r="M169" s="181"/>
      <c r="N169" s="181"/>
      <c r="O169" s="182"/>
      <c r="P169" s="183"/>
      <c r="Q169" s="184"/>
      <c r="R169" s="185"/>
      <c r="S169" s="185"/>
      <c r="T169" s="185"/>
      <c r="U169" s="185"/>
      <c r="V169" s="111"/>
      <c r="W169" s="97"/>
      <c r="X169" s="97"/>
      <c r="Y169" s="97"/>
      <c r="Z169" s="97"/>
      <c r="AA169" s="97"/>
      <c r="AB169" s="97"/>
      <c r="AC169" s="97"/>
      <c r="AD169" s="97"/>
      <c r="AE169" s="97"/>
      <c r="AF169" s="97"/>
      <c r="AG169" s="97"/>
      <c r="AH169" s="97"/>
      <c r="AI169" s="97"/>
      <c r="AJ169" s="97"/>
      <c r="AK169" s="97"/>
      <c r="AL169" s="97"/>
      <c r="AM169" s="97"/>
      <c r="AN169" s="97"/>
      <c r="AO169" s="97"/>
      <c r="AP169" s="97"/>
    </row>
    <row r="170" spans="1:42" s="73" customFormat="1" ht="12.75" hidden="1" customHeight="1">
      <c r="A170" s="165"/>
      <c r="B170" s="159"/>
      <c r="C170" s="160"/>
      <c r="D170" s="161"/>
      <c r="E170" s="161"/>
      <c r="F170" s="161"/>
      <c r="G170" s="162"/>
      <c r="H170" s="159"/>
      <c r="I170" s="164"/>
      <c r="J170" s="163"/>
      <c r="K170" s="118"/>
      <c r="L170" s="119"/>
      <c r="M170" s="120"/>
      <c r="N170" s="120"/>
      <c r="O170" s="121"/>
      <c r="P170" s="122"/>
      <c r="Q170" s="123"/>
      <c r="R170" s="124"/>
      <c r="S170" s="124"/>
      <c r="T170" s="124"/>
      <c r="U170" s="124"/>
      <c r="V170" s="113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</row>
    <row r="171" spans="1:42" ht="31.2" customHeight="1">
      <c r="A171" s="373"/>
      <c r="B171" s="291"/>
      <c r="C171" s="291"/>
      <c r="D171" s="291"/>
      <c r="E171" s="291"/>
      <c r="F171" s="291"/>
      <c r="G171" s="291"/>
      <c r="H171" s="291"/>
      <c r="I171" s="291"/>
      <c r="J171" s="291"/>
      <c r="K171" s="291"/>
      <c r="L171" s="310"/>
      <c r="M171" s="374" t="s">
        <v>36</v>
      </c>
      <c r="N171" s="291"/>
      <c r="O171" s="291"/>
      <c r="P171" s="291"/>
      <c r="Q171" s="291"/>
      <c r="R171" s="291"/>
      <c r="S171" s="291"/>
      <c r="T171" s="291"/>
      <c r="U171" s="310"/>
      <c r="V171" s="172">
        <f>SUM(V9:V169)</f>
        <v>136</v>
      </c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</row>
    <row r="172" spans="1:42" ht="19.5" customHeight="1">
      <c r="A172" s="331" t="s">
        <v>37</v>
      </c>
      <c r="B172" s="287"/>
      <c r="C172" s="287"/>
      <c r="D172" s="287"/>
      <c r="E172" s="287"/>
      <c r="F172" s="287"/>
      <c r="G172" s="287"/>
      <c r="H172" s="287"/>
      <c r="I172" s="287"/>
      <c r="J172" s="287"/>
      <c r="K172" s="287"/>
      <c r="L172" s="287"/>
      <c r="M172" s="287"/>
      <c r="N172" s="287"/>
      <c r="O172" s="287"/>
      <c r="P172" s="287"/>
      <c r="Q172" s="287"/>
      <c r="R172" s="287"/>
      <c r="S172" s="287"/>
      <c r="T172" s="287"/>
      <c r="U172" s="287"/>
      <c r="V172" s="325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</row>
    <row r="173" spans="1:42" ht="16.5" customHeight="1">
      <c r="A173" s="334" t="s">
        <v>11</v>
      </c>
      <c r="B173" s="332" t="s">
        <v>38</v>
      </c>
      <c r="C173" s="317" t="s">
        <v>39</v>
      </c>
      <c r="D173" s="313"/>
      <c r="E173" s="306"/>
      <c r="F173" s="332" t="s">
        <v>40</v>
      </c>
      <c r="G173" s="332" t="s">
        <v>17</v>
      </c>
      <c r="H173" s="332" t="s">
        <v>18</v>
      </c>
      <c r="I173" s="332" t="s">
        <v>19</v>
      </c>
      <c r="J173" s="332" t="s">
        <v>41</v>
      </c>
      <c r="K173" s="304" t="s">
        <v>21</v>
      </c>
      <c r="L173" s="288"/>
      <c r="M173" s="304" t="s">
        <v>22</v>
      </c>
      <c r="N173" s="288"/>
      <c r="O173" s="304" t="s">
        <v>23</v>
      </c>
      <c r="P173" s="287"/>
      <c r="Q173" s="287"/>
      <c r="R173" s="287"/>
      <c r="S173" s="287"/>
      <c r="T173" s="287"/>
      <c r="U173" s="288"/>
      <c r="V173" s="302" t="s">
        <v>24</v>
      </c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</row>
    <row r="174" spans="1:42" ht="15" customHeight="1">
      <c r="A174" s="335"/>
      <c r="B174" s="333"/>
      <c r="C174" s="316"/>
      <c r="D174" s="291"/>
      <c r="E174" s="310"/>
      <c r="F174" s="333"/>
      <c r="G174" s="333"/>
      <c r="H174" s="333"/>
      <c r="I174" s="333"/>
      <c r="J174" s="333"/>
      <c r="K174" s="125" t="s">
        <v>25</v>
      </c>
      <c r="L174" s="125" t="s">
        <v>26</v>
      </c>
      <c r="M174" s="125" t="s">
        <v>25</v>
      </c>
      <c r="N174" s="125" t="s">
        <v>26</v>
      </c>
      <c r="O174" s="126" t="s">
        <v>27</v>
      </c>
      <c r="P174" s="126" t="s">
        <v>28</v>
      </c>
      <c r="Q174" s="126" t="s">
        <v>28</v>
      </c>
      <c r="R174" s="126" t="s">
        <v>29</v>
      </c>
      <c r="S174" s="126" t="s">
        <v>30</v>
      </c>
      <c r="T174" s="126" t="s">
        <v>31</v>
      </c>
      <c r="U174" s="126" t="s">
        <v>32</v>
      </c>
      <c r="V174" s="303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</row>
    <row r="175" spans="1:42" ht="30" customHeight="1">
      <c r="A175" s="127"/>
      <c r="B175" s="128"/>
      <c r="C175" s="304"/>
      <c r="D175" s="287"/>
      <c r="E175" s="288"/>
      <c r="F175" s="129"/>
      <c r="G175" s="125"/>
      <c r="H175" s="128"/>
      <c r="I175" s="128"/>
      <c r="J175" s="130"/>
      <c r="K175" s="125"/>
      <c r="L175" s="125"/>
      <c r="M175" s="125"/>
      <c r="N175" s="131"/>
      <c r="O175" s="126"/>
      <c r="P175" s="126"/>
      <c r="Q175" s="126"/>
      <c r="R175" s="126"/>
      <c r="S175" s="126"/>
      <c r="T175" s="126"/>
      <c r="U175" s="126"/>
      <c r="V175" s="100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</row>
    <row r="176" spans="1:42" ht="30" customHeight="1">
      <c r="A176" s="132"/>
      <c r="B176" s="133"/>
      <c r="C176" s="336"/>
      <c r="D176" s="287"/>
      <c r="E176" s="288"/>
      <c r="F176" s="133"/>
      <c r="G176" s="134"/>
      <c r="H176" s="135"/>
      <c r="I176" s="135"/>
      <c r="J176" s="133"/>
      <c r="K176" s="136"/>
      <c r="L176" s="136"/>
      <c r="M176" s="137"/>
      <c r="N176" s="137"/>
      <c r="O176" s="138"/>
      <c r="P176" s="138"/>
      <c r="Q176" s="138"/>
      <c r="R176" s="138"/>
      <c r="S176" s="138"/>
      <c r="T176" s="138"/>
      <c r="U176" s="138"/>
      <c r="V176" s="139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</row>
    <row r="177" spans="1:42" ht="30" customHeight="1">
      <c r="A177" s="286"/>
      <c r="B177" s="287"/>
      <c r="C177" s="287"/>
      <c r="D177" s="287"/>
      <c r="E177" s="287"/>
      <c r="F177" s="287"/>
      <c r="G177" s="287"/>
      <c r="H177" s="287"/>
      <c r="I177" s="287"/>
      <c r="J177" s="287"/>
      <c r="K177" s="287"/>
      <c r="L177" s="288"/>
      <c r="M177" s="289" t="s">
        <v>36</v>
      </c>
      <c r="N177" s="287"/>
      <c r="O177" s="287"/>
      <c r="P177" s="287"/>
      <c r="Q177" s="287"/>
      <c r="R177" s="287"/>
      <c r="S177" s="287"/>
      <c r="T177" s="287"/>
      <c r="U177" s="288"/>
      <c r="V177" s="140">
        <v>0</v>
      </c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</row>
    <row r="178" spans="1:42" ht="30" customHeight="1">
      <c r="A178" s="290" t="s">
        <v>42</v>
      </c>
      <c r="B178" s="291"/>
      <c r="C178" s="291"/>
      <c r="D178" s="291"/>
      <c r="E178" s="291"/>
      <c r="F178" s="291"/>
      <c r="G178" s="291"/>
      <c r="H178" s="291"/>
      <c r="I178" s="291"/>
      <c r="J178" s="291"/>
      <c r="K178" s="291"/>
      <c r="L178" s="291"/>
      <c r="M178" s="291"/>
      <c r="N178" s="291"/>
      <c r="O178" s="291"/>
      <c r="P178" s="291"/>
      <c r="Q178" s="291"/>
      <c r="R178" s="291"/>
      <c r="S178" s="291"/>
      <c r="T178" s="291"/>
      <c r="U178" s="291"/>
      <c r="V178" s="292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</row>
    <row r="179" spans="1:42" ht="30" customHeight="1">
      <c r="A179" s="338" t="s">
        <v>43</v>
      </c>
      <c r="B179" s="317" t="s">
        <v>44</v>
      </c>
      <c r="C179" s="313"/>
      <c r="D179" s="313"/>
      <c r="E179" s="306"/>
      <c r="F179" s="332" t="s">
        <v>45</v>
      </c>
      <c r="G179" s="317"/>
      <c r="H179" s="313"/>
      <c r="I179" s="313"/>
      <c r="J179" s="306"/>
      <c r="K179" s="337" t="s">
        <v>46</v>
      </c>
      <c r="L179" s="288"/>
      <c r="M179" s="337" t="s">
        <v>22</v>
      </c>
      <c r="N179" s="288"/>
      <c r="O179" s="337" t="s">
        <v>23</v>
      </c>
      <c r="P179" s="287"/>
      <c r="Q179" s="287"/>
      <c r="R179" s="287"/>
      <c r="S179" s="287"/>
      <c r="T179" s="288"/>
      <c r="U179" s="141"/>
      <c r="V179" s="302" t="s">
        <v>24</v>
      </c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</row>
    <row r="180" spans="1:42" ht="30" customHeight="1">
      <c r="A180" s="335"/>
      <c r="B180" s="316"/>
      <c r="C180" s="291"/>
      <c r="D180" s="291"/>
      <c r="E180" s="310"/>
      <c r="F180" s="333"/>
      <c r="G180" s="316"/>
      <c r="H180" s="291"/>
      <c r="I180" s="291"/>
      <c r="J180" s="310"/>
      <c r="K180" s="125" t="s">
        <v>25</v>
      </c>
      <c r="L180" s="125" t="s">
        <v>26</v>
      </c>
      <c r="M180" s="125" t="s">
        <v>25</v>
      </c>
      <c r="N180" s="125" t="s">
        <v>26</v>
      </c>
      <c r="O180" s="142" t="s">
        <v>27</v>
      </c>
      <c r="P180" s="142" t="s">
        <v>28</v>
      </c>
      <c r="Q180" s="142" t="s">
        <v>28</v>
      </c>
      <c r="R180" s="142" t="s">
        <v>29</v>
      </c>
      <c r="S180" s="142" t="s">
        <v>30</v>
      </c>
      <c r="T180" s="142" t="s">
        <v>31</v>
      </c>
      <c r="U180" s="142" t="s">
        <v>32</v>
      </c>
      <c r="V180" s="303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</row>
    <row r="181" spans="1:42" ht="30" customHeight="1">
      <c r="A181" s="143"/>
      <c r="B181" s="304"/>
      <c r="C181" s="287"/>
      <c r="D181" s="287"/>
      <c r="E181" s="288"/>
      <c r="F181" s="128"/>
      <c r="G181" s="329"/>
      <c r="H181" s="287"/>
      <c r="I181" s="287"/>
      <c r="J181" s="288"/>
      <c r="K181" s="125"/>
      <c r="L181" s="125"/>
      <c r="M181" s="144"/>
      <c r="N181" s="125"/>
      <c r="O181" s="142"/>
      <c r="P181" s="142"/>
      <c r="Q181" s="142"/>
      <c r="R181" s="142"/>
      <c r="S181" s="142"/>
      <c r="T181" s="142"/>
      <c r="U181" s="142"/>
      <c r="V181" s="100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</row>
    <row r="182" spans="1:42" ht="30" customHeight="1">
      <c r="A182" s="145"/>
      <c r="B182" s="361"/>
      <c r="C182" s="287"/>
      <c r="D182" s="287"/>
      <c r="E182" s="288"/>
      <c r="F182" s="146"/>
      <c r="G182" s="329"/>
      <c r="H182" s="287"/>
      <c r="I182" s="287"/>
      <c r="J182" s="288"/>
      <c r="K182" s="147"/>
      <c r="L182" s="147"/>
      <c r="M182" s="144"/>
      <c r="N182" s="144"/>
      <c r="O182" s="148"/>
      <c r="P182" s="148"/>
      <c r="Q182" s="148"/>
      <c r="R182" s="148"/>
      <c r="S182" s="148"/>
      <c r="T182" s="148"/>
      <c r="U182" s="148"/>
      <c r="V182" s="149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</row>
    <row r="183" spans="1:42" ht="30" customHeight="1">
      <c r="A183" s="330" t="s">
        <v>47</v>
      </c>
      <c r="B183" s="313"/>
      <c r="C183" s="313"/>
      <c r="D183" s="313"/>
      <c r="E183" s="313"/>
      <c r="F183" s="313"/>
      <c r="G183" s="313"/>
      <c r="H183" s="313"/>
      <c r="I183" s="313"/>
      <c r="J183" s="313"/>
      <c r="K183" s="313"/>
      <c r="L183" s="313"/>
      <c r="M183" s="289" t="s">
        <v>36</v>
      </c>
      <c r="N183" s="287"/>
      <c r="O183" s="287"/>
      <c r="P183" s="287"/>
      <c r="Q183" s="287"/>
      <c r="R183" s="287"/>
      <c r="S183" s="287"/>
      <c r="T183" s="287"/>
      <c r="U183" s="288"/>
      <c r="V183" s="150">
        <f>SUM(V182)</f>
        <v>0</v>
      </c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</row>
    <row r="184" spans="1:42" ht="30" customHeight="1">
      <c r="A184" s="309"/>
      <c r="B184" s="291"/>
      <c r="C184" s="291"/>
      <c r="D184" s="291"/>
      <c r="E184" s="291"/>
      <c r="F184" s="291"/>
      <c r="G184" s="291"/>
      <c r="H184" s="291"/>
      <c r="I184" s="291"/>
      <c r="J184" s="291"/>
      <c r="K184" s="291"/>
      <c r="L184" s="291"/>
      <c r="M184" s="151"/>
      <c r="N184" s="151"/>
      <c r="O184" s="151"/>
      <c r="P184" s="151"/>
      <c r="Q184" s="151"/>
      <c r="R184" s="151"/>
      <c r="S184" s="151"/>
      <c r="T184" s="151"/>
      <c r="U184" s="151"/>
      <c r="V184" s="152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</row>
    <row r="185" spans="1:42" ht="18" customHeight="1">
      <c r="A185" s="331" t="s">
        <v>48</v>
      </c>
      <c r="B185" s="287"/>
      <c r="C185" s="287"/>
      <c r="D185" s="287"/>
      <c r="E185" s="287"/>
      <c r="F185" s="287"/>
      <c r="G185" s="287"/>
      <c r="H185" s="287"/>
      <c r="I185" s="287"/>
      <c r="J185" s="287"/>
      <c r="K185" s="287"/>
      <c r="L185" s="287"/>
      <c r="M185" s="287"/>
      <c r="N185" s="287"/>
      <c r="O185" s="287"/>
      <c r="P185" s="287"/>
      <c r="Q185" s="287"/>
      <c r="R185" s="287"/>
      <c r="S185" s="287"/>
      <c r="T185" s="287"/>
      <c r="U185" s="287"/>
      <c r="V185" s="325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</row>
    <row r="186" spans="1:42" ht="15" customHeight="1">
      <c r="A186" s="319" t="s">
        <v>49</v>
      </c>
      <c r="B186" s="306"/>
      <c r="C186" s="317" t="s">
        <v>50</v>
      </c>
      <c r="D186" s="313"/>
      <c r="E186" s="306"/>
      <c r="F186" s="317" t="s">
        <v>101</v>
      </c>
      <c r="G186" s="313"/>
      <c r="H186" s="313"/>
      <c r="I186" s="313"/>
      <c r="J186" s="306"/>
      <c r="K186" s="304" t="s">
        <v>46</v>
      </c>
      <c r="L186" s="288"/>
      <c r="M186" s="304" t="s">
        <v>22</v>
      </c>
      <c r="N186" s="288"/>
      <c r="O186" s="304" t="s">
        <v>23</v>
      </c>
      <c r="P186" s="287"/>
      <c r="Q186" s="287"/>
      <c r="R186" s="287"/>
      <c r="S186" s="287"/>
      <c r="T186" s="287"/>
      <c r="U186" s="288"/>
      <c r="V186" s="302" t="s">
        <v>24</v>
      </c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</row>
    <row r="187" spans="1:42" ht="18" customHeight="1">
      <c r="A187" s="309"/>
      <c r="B187" s="310"/>
      <c r="C187" s="316"/>
      <c r="D187" s="291"/>
      <c r="E187" s="310"/>
      <c r="F187" s="316"/>
      <c r="G187" s="291"/>
      <c r="H187" s="291"/>
      <c r="I187" s="291"/>
      <c r="J187" s="310"/>
      <c r="K187" s="125" t="s">
        <v>25</v>
      </c>
      <c r="L187" s="125" t="s">
        <v>26</v>
      </c>
      <c r="M187" s="125" t="s">
        <v>25</v>
      </c>
      <c r="N187" s="125" t="s">
        <v>26</v>
      </c>
      <c r="O187" s="142" t="s">
        <v>27</v>
      </c>
      <c r="P187" s="142" t="s">
        <v>28</v>
      </c>
      <c r="Q187" s="142" t="s">
        <v>28</v>
      </c>
      <c r="R187" s="142" t="s">
        <v>29</v>
      </c>
      <c r="S187" s="142" t="s">
        <v>30</v>
      </c>
      <c r="T187" s="142" t="s">
        <v>31</v>
      </c>
      <c r="U187" s="142" t="s">
        <v>32</v>
      </c>
      <c r="V187" s="303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</row>
    <row r="188" spans="1:42" ht="18" customHeight="1">
      <c r="A188" s="305"/>
      <c r="B188" s="306"/>
      <c r="C188" s="312"/>
      <c r="D188" s="313"/>
      <c r="E188" s="306"/>
      <c r="F188" s="318"/>
      <c r="G188" s="313"/>
      <c r="H188" s="313"/>
      <c r="I188" s="313"/>
      <c r="J188" s="306"/>
      <c r="K188" s="153"/>
      <c r="L188" s="154"/>
      <c r="M188" s="154"/>
      <c r="N188" s="154"/>
      <c r="O188" s="99"/>
      <c r="P188" s="155"/>
      <c r="Q188" s="155"/>
      <c r="R188" s="155"/>
      <c r="S188" s="155"/>
      <c r="T188" s="155"/>
      <c r="U188" s="155"/>
      <c r="V188" s="156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</row>
    <row r="189" spans="1:42" ht="18" customHeight="1">
      <c r="A189" s="307"/>
      <c r="B189" s="308"/>
      <c r="C189" s="314"/>
      <c r="D189" s="315"/>
      <c r="E189" s="308"/>
      <c r="F189" s="314"/>
      <c r="G189" s="315"/>
      <c r="H189" s="315"/>
      <c r="I189" s="315"/>
      <c r="J189" s="308"/>
      <c r="K189" s="153"/>
      <c r="L189" s="154"/>
      <c r="M189" s="154"/>
      <c r="N189" s="154"/>
      <c r="O189" s="99"/>
      <c r="P189" s="155"/>
      <c r="Q189" s="155"/>
      <c r="R189" s="155"/>
      <c r="S189" s="155"/>
      <c r="T189" s="155"/>
      <c r="U189" s="155"/>
      <c r="V189" s="156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</row>
    <row r="190" spans="1:42" ht="18" customHeight="1">
      <c r="A190" s="307"/>
      <c r="B190" s="308"/>
      <c r="C190" s="314"/>
      <c r="D190" s="315"/>
      <c r="E190" s="308"/>
      <c r="F190" s="314"/>
      <c r="G190" s="315"/>
      <c r="H190" s="315"/>
      <c r="I190" s="315"/>
      <c r="J190" s="308"/>
      <c r="K190" s="153"/>
      <c r="L190" s="154"/>
      <c r="M190" s="154"/>
      <c r="N190" s="154"/>
      <c r="O190" s="155"/>
      <c r="P190" s="155"/>
      <c r="Q190" s="155"/>
      <c r="R190" s="155"/>
      <c r="S190" s="155"/>
      <c r="T190" s="155"/>
      <c r="U190" s="155"/>
      <c r="V190" s="156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</row>
    <row r="191" spans="1:42" ht="16.5" customHeight="1">
      <c r="A191" s="307"/>
      <c r="B191" s="308"/>
      <c r="C191" s="314"/>
      <c r="D191" s="315"/>
      <c r="E191" s="308"/>
      <c r="F191" s="314"/>
      <c r="G191" s="315"/>
      <c r="H191" s="315"/>
      <c r="I191" s="315"/>
      <c r="J191" s="308"/>
      <c r="K191" s="153"/>
      <c r="L191" s="154"/>
      <c r="M191" s="154"/>
      <c r="N191" s="154"/>
      <c r="O191" s="155"/>
      <c r="P191" s="155"/>
      <c r="Q191" s="155"/>
      <c r="R191" s="155"/>
      <c r="S191" s="155"/>
      <c r="T191" s="155"/>
      <c r="U191" s="155"/>
      <c r="V191" s="156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</row>
    <row r="192" spans="1:42" ht="18.75" customHeight="1">
      <c r="A192" s="307"/>
      <c r="B192" s="308"/>
      <c r="C192" s="314"/>
      <c r="D192" s="315"/>
      <c r="E192" s="308"/>
      <c r="F192" s="314"/>
      <c r="G192" s="315"/>
      <c r="H192" s="315"/>
      <c r="I192" s="315"/>
      <c r="J192" s="308"/>
      <c r="K192" s="153"/>
      <c r="L192" s="153"/>
      <c r="M192" s="154"/>
      <c r="N192" s="154"/>
      <c r="O192" s="155"/>
      <c r="P192" s="155"/>
      <c r="Q192" s="155"/>
      <c r="R192" s="155"/>
      <c r="S192" s="155"/>
      <c r="T192" s="155"/>
      <c r="U192" s="155"/>
      <c r="V192" s="156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</row>
    <row r="193" spans="1:42" ht="19.5" customHeight="1">
      <c r="A193" s="309"/>
      <c r="B193" s="310"/>
      <c r="C193" s="316"/>
      <c r="D193" s="291"/>
      <c r="E193" s="310"/>
      <c r="F193" s="316"/>
      <c r="G193" s="291"/>
      <c r="H193" s="291"/>
      <c r="I193" s="291"/>
      <c r="J193" s="310"/>
      <c r="K193" s="153"/>
      <c r="L193" s="153"/>
      <c r="M193" s="157"/>
      <c r="N193" s="157"/>
      <c r="O193" s="155"/>
      <c r="P193" s="155"/>
      <c r="Q193" s="155"/>
      <c r="R193" s="155"/>
      <c r="S193" s="155"/>
      <c r="T193" s="155"/>
      <c r="U193" s="155"/>
      <c r="V193" s="15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</row>
    <row r="194" spans="1:42" ht="30.75" customHeight="1">
      <c r="A194" s="311"/>
      <c r="B194" s="287"/>
      <c r="C194" s="287"/>
      <c r="D194" s="287"/>
      <c r="E194" s="287"/>
      <c r="F194" s="287"/>
      <c r="G194" s="287"/>
      <c r="H194" s="287"/>
      <c r="I194" s="287"/>
      <c r="J194" s="287"/>
      <c r="K194" s="287"/>
      <c r="L194" s="288"/>
      <c r="M194" s="289" t="s">
        <v>36</v>
      </c>
      <c r="N194" s="287"/>
      <c r="O194" s="287"/>
      <c r="P194" s="287"/>
      <c r="Q194" s="287"/>
      <c r="R194" s="287"/>
      <c r="S194" s="287"/>
      <c r="T194" s="287"/>
      <c r="U194" s="288"/>
      <c r="V194" s="158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</row>
    <row r="195" spans="1:42" ht="12.75" customHeight="1">
      <c r="A195" s="319" t="s">
        <v>49</v>
      </c>
      <c r="B195" s="306"/>
      <c r="C195" s="317" t="s">
        <v>50</v>
      </c>
      <c r="D195" s="313"/>
      <c r="E195" s="306"/>
      <c r="F195" s="317" t="s">
        <v>51</v>
      </c>
      <c r="G195" s="313"/>
      <c r="H195" s="313"/>
      <c r="I195" s="313"/>
      <c r="J195" s="306"/>
      <c r="K195" s="304" t="s">
        <v>46</v>
      </c>
      <c r="L195" s="288"/>
      <c r="M195" s="304" t="s">
        <v>22</v>
      </c>
      <c r="N195" s="288"/>
      <c r="O195" s="304" t="s">
        <v>23</v>
      </c>
      <c r="P195" s="287"/>
      <c r="Q195" s="287"/>
      <c r="R195" s="287"/>
      <c r="S195" s="287"/>
      <c r="T195" s="287"/>
      <c r="U195" s="288"/>
      <c r="V195" s="302" t="s">
        <v>24</v>
      </c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</row>
    <row r="196" spans="1:42" ht="12.75" customHeight="1">
      <c r="A196" s="309"/>
      <c r="B196" s="310"/>
      <c r="C196" s="316"/>
      <c r="D196" s="291"/>
      <c r="E196" s="310"/>
      <c r="F196" s="316"/>
      <c r="G196" s="291"/>
      <c r="H196" s="291"/>
      <c r="I196" s="291"/>
      <c r="J196" s="310"/>
      <c r="K196" s="125" t="s">
        <v>25</v>
      </c>
      <c r="L196" s="125" t="s">
        <v>26</v>
      </c>
      <c r="M196" s="125" t="s">
        <v>25</v>
      </c>
      <c r="N196" s="125" t="s">
        <v>26</v>
      </c>
      <c r="O196" s="142" t="s">
        <v>27</v>
      </c>
      <c r="P196" s="142" t="s">
        <v>28</v>
      </c>
      <c r="Q196" s="142" t="s">
        <v>28</v>
      </c>
      <c r="R196" s="142" t="s">
        <v>29</v>
      </c>
      <c r="S196" s="142" t="s">
        <v>30</v>
      </c>
      <c r="T196" s="142" t="s">
        <v>31</v>
      </c>
      <c r="U196" s="142" t="s">
        <v>32</v>
      </c>
      <c r="V196" s="303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</row>
    <row r="197" spans="1:42" ht="12.75" customHeight="1">
      <c r="A197" s="305"/>
      <c r="B197" s="306"/>
      <c r="C197" s="312"/>
      <c r="D197" s="313"/>
      <c r="E197" s="306"/>
      <c r="F197" s="318"/>
      <c r="G197" s="313"/>
      <c r="H197" s="313"/>
      <c r="I197" s="313"/>
      <c r="J197" s="306"/>
      <c r="K197" s="153"/>
      <c r="L197" s="153"/>
      <c r="M197" s="157"/>
      <c r="N197" s="157"/>
      <c r="O197" s="99"/>
      <c r="P197" s="155"/>
      <c r="Q197" s="155"/>
      <c r="R197" s="155"/>
      <c r="S197" s="155"/>
      <c r="T197" s="155"/>
      <c r="U197" s="155"/>
      <c r="V197" s="156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</row>
    <row r="198" spans="1:42" ht="12.75" customHeight="1">
      <c r="A198" s="307"/>
      <c r="B198" s="308"/>
      <c r="C198" s="314"/>
      <c r="D198" s="315"/>
      <c r="E198" s="308"/>
      <c r="F198" s="314"/>
      <c r="G198" s="315"/>
      <c r="H198" s="315"/>
      <c r="I198" s="315"/>
      <c r="J198" s="308"/>
      <c r="K198" s="153"/>
      <c r="L198" s="153"/>
      <c r="M198" s="157"/>
      <c r="N198" s="157"/>
      <c r="O198" s="99"/>
      <c r="P198" s="155"/>
      <c r="Q198" s="155"/>
      <c r="R198" s="155"/>
      <c r="S198" s="155"/>
      <c r="T198" s="155"/>
      <c r="U198" s="155"/>
      <c r="V198" s="156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</row>
    <row r="199" spans="1:42" ht="12.75" customHeight="1">
      <c r="A199" s="307"/>
      <c r="B199" s="308"/>
      <c r="C199" s="314"/>
      <c r="D199" s="315"/>
      <c r="E199" s="308"/>
      <c r="F199" s="314"/>
      <c r="G199" s="315"/>
      <c r="H199" s="315"/>
      <c r="I199" s="315"/>
      <c r="J199" s="308"/>
      <c r="K199" s="153"/>
      <c r="L199" s="153"/>
      <c r="M199" s="157"/>
      <c r="N199" s="157"/>
      <c r="O199" s="155"/>
      <c r="P199" s="155"/>
      <c r="Q199" s="155"/>
      <c r="R199" s="155"/>
      <c r="S199" s="155"/>
      <c r="T199" s="155"/>
      <c r="U199" s="155"/>
      <c r="V199" s="156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</row>
    <row r="200" spans="1:42" ht="12.75" customHeight="1">
      <c r="A200" s="309"/>
      <c r="B200" s="310"/>
      <c r="C200" s="316"/>
      <c r="D200" s="291"/>
      <c r="E200" s="310"/>
      <c r="F200" s="316"/>
      <c r="G200" s="291"/>
      <c r="H200" s="291"/>
      <c r="I200" s="291"/>
      <c r="J200" s="310"/>
      <c r="K200" s="153"/>
      <c r="L200" s="153"/>
      <c r="M200" s="157"/>
      <c r="N200" s="157"/>
      <c r="O200" s="155"/>
      <c r="P200" s="155"/>
      <c r="Q200" s="155"/>
      <c r="R200" s="155"/>
      <c r="S200" s="155"/>
      <c r="T200" s="155"/>
      <c r="U200" s="155"/>
      <c r="V200" s="156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</row>
    <row r="201" spans="1:42" ht="12.75" customHeight="1">
      <c r="A201" s="311"/>
      <c r="B201" s="287"/>
      <c r="C201" s="287"/>
      <c r="D201" s="287"/>
      <c r="E201" s="287"/>
      <c r="F201" s="287"/>
      <c r="G201" s="287"/>
      <c r="H201" s="287"/>
      <c r="I201" s="287"/>
      <c r="J201" s="287"/>
      <c r="K201" s="287"/>
      <c r="L201" s="288"/>
      <c r="M201" s="289" t="s">
        <v>36</v>
      </c>
      <c r="N201" s="287"/>
      <c r="O201" s="287"/>
      <c r="P201" s="287"/>
      <c r="Q201" s="287"/>
      <c r="R201" s="287"/>
      <c r="S201" s="287"/>
      <c r="T201" s="287"/>
      <c r="U201" s="288"/>
      <c r="V201" s="158">
        <f>SUM(V197:V200)</f>
        <v>0</v>
      </c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</row>
    <row r="202" spans="1:42" ht="32.4" customHeight="1">
      <c r="A202" s="311"/>
      <c r="B202" s="287"/>
      <c r="C202" s="287"/>
      <c r="D202" s="287"/>
      <c r="E202" s="287"/>
      <c r="F202" s="287"/>
      <c r="G202" s="287"/>
      <c r="H202" s="287"/>
      <c r="I202" s="287"/>
      <c r="J202" s="287"/>
      <c r="K202" s="287"/>
      <c r="L202" s="288"/>
      <c r="M202" s="328" t="s">
        <v>52</v>
      </c>
      <c r="N202" s="287"/>
      <c r="O202" s="287"/>
      <c r="P202" s="287"/>
      <c r="Q202" s="287"/>
      <c r="R202" s="287"/>
      <c r="S202" s="287"/>
      <c r="T202" s="287"/>
      <c r="U202" s="288"/>
      <c r="V202" s="193">
        <f>V201+V183+V177+V171+V194+V188+V189+V190+V191+V192</f>
        <v>136</v>
      </c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</row>
    <row r="203" spans="1:42" ht="12.75" customHeight="1">
      <c r="A203" s="323" t="s">
        <v>53</v>
      </c>
      <c r="B203" s="287"/>
      <c r="C203" s="287"/>
      <c r="D203" s="288"/>
      <c r="E203" s="324"/>
      <c r="F203" s="288"/>
      <c r="G203" s="324" t="s">
        <v>54</v>
      </c>
      <c r="H203" s="287"/>
      <c r="I203" s="288"/>
      <c r="J203" s="324" t="s">
        <v>55</v>
      </c>
      <c r="K203" s="287"/>
      <c r="L203" s="287"/>
      <c r="M203" s="287"/>
      <c r="N203" s="287"/>
      <c r="O203" s="287"/>
      <c r="P203" s="287"/>
      <c r="Q203" s="287"/>
      <c r="R203" s="287"/>
      <c r="S203" s="287"/>
      <c r="T203" s="287"/>
      <c r="U203" s="287"/>
      <c r="V203" s="325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</row>
    <row r="204" spans="1:42" ht="12.75" customHeight="1">
      <c r="A204" s="326" t="s">
        <v>56</v>
      </c>
      <c r="B204" s="322"/>
      <c r="C204" s="322"/>
      <c r="D204" s="321"/>
      <c r="E204" s="320"/>
      <c r="F204" s="321"/>
      <c r="G204" s="320" t="s">
        <v>57</v>
      </c>
      <c r="H204" s="322"/>
      <c r="I204" s="321"/>
      <c r="J204" s="320" t="s">
        <v>100</v>
      </c>
      <c r="K204" s="322"/>
      <c r="L204" s="322"/>
      <c r="M204" s="322"/>
      <c r="N204" s="322"/>
      <c r="O204" s="322"/>
      <c r="P204" s="322"/>
      <c r="Q204" s="322"/>
      <c r="R204" s="322"/>
      <c r="S204" s="322"/>
      <c r="T204" s="322"/>
      <c r="U204" s="322"/>
      <c r="V204" s="327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</row>
    <row r="205" spans="1:42" ht="12.75" customHeight="1">
      <c r="C205" s="7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</row>
    <row r="206" spans="1:42" ht="12.75" customHeight="1">
      <c r="C206" s="7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</row>
    <row r="207" spans="1:42" ht="12.75" customHeight="1">
      <c r="C207" s="7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</row>
    <row r="208" spans="1:42" ht="12.75" customHeight="1">
      <c r="C208" s="7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</row>
    <row r="209" spans="3:42" ht="12.75" customHeight="1">
      <c r="C209" s="7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</row>
    <row r="210" spans="3:42" ht="12.75" customHeight="1">
      <c r="C210" s="7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</row>
    <row r="211" spans="3:42" ht="12.75" customHeight="1">
      <c r="C211" s="7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</row>
    <row r="212" spans="3:42" ht="12.75" customHeight="1">
      <c r="C212" s="7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</row>
    <row r="213" spans="3:42" ht="12.75" customHeight="1">
      <c r="C213" s="7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</row>
    <row r="214" spans="3:42" ht="12.75" customHeight="1">
      <c r="C214" s="7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</row>
    <row r="215" spans="3:42" ht="12.75" customHeight="1">
      <c r="C215" s="7"/>
      <c r="W215" s="13">
        <v>12</v>
      </c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</row>
    <row r="216" spans="3:42" ht="12.75" customHeight="1">
      <c r="C216" s="7"/>
      <c r="W216" s="1"/>
      <c r="X216" s="1"/>
      <c r="Y216" s="1"/>
      <c r="Z216" s="1"/>
      <c r="AA216" s="1"/>
      <c r="AB216" s="1"/>
      <c r="AC216" s="1"/>
      <c r="AD216" s="1"/>
      <c r="AE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</row>
    <row r="217" spans="3:42" ht="12.75" customHeight="1">
      <c r="C217" s="7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</row>
    <row r="218" spans="3:42" ht="12.75" customHeight="1">
      <c r="C218" s="7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</row>
    <row r="219" spans="3:42" ht="12.75" customHeight="1">
      <c r="C219" s="7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</row>
    <row r="220" spans="3:42" ht="12.75" customHeight="1">
      <c r="C220" s="7"/>
      <c r="K220" t="s">
        <v>58</v>
      </c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</row>
    <row r="221" spans="3:42" ht="12.75" customHeight="1">
      <c r="C221" s="7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</row>
    <row r="222" spans="3:42" ht="12.75" customHeight="1">
      <c r="C222" s="7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</row>
    <row r="223" spans="3:42" ht="12.75" customHeight="1">
      <c r="C223" s="7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</row>
    <row r="224" spans="3:42" ht="12.75" customHeight="1">
      <c r="C224" s="7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</row>
    <row r="225" spans="3:42" ht="12.75" customHeight="1">
      <c r="C225" s="7"/>
      <c r="N225" s="8">
        <v>39326</v>
      </c>
      <c r="O225" s="8">
        <v>46997</v>
      </c>
      <c r="P225" s="9"/>
      <c r="Q225" s="10" t="s">
        <v>33</v>
      </c>
      <c r="R225" s="9"/>
      <c r="S225" s="11"/>
      <c r="T225" s="12"/>
      <c r="U225" s="9"/>
      <c r="V225" s="9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</row>
    <row r="226" spans="3:42" ht="12.75" customHeight="1">
      <c r="C226" s="7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</row>
    <row r="227" spans="3:42" ht="12.75" customHeight="1">
      <c r="C227" s="7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</row>
    <row r="228" spans="3:42" ht="12.75" customHeight="1">
      <c r="C228" s="7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</row>
    <row r="229" spans="3:42" ht="12.75" customHeight="1">
      <c r="C229" s="7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</row>
    <row r="230" spans="3:42" ht="12.75" customHeight="1">
      <c r="C230" s="7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</row>
    <row r="231" spans="3:42" ht="12.75" customHeight="1">
      <c r="C231" s="7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</row>
    <row r="232" spans="3:42" ht="12.75" customHeight="1">
      <c r="C232" s="7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</row>
    <row r="233" spans="3:42" ht="12.75" customHeight="1">
      <c r="C233" s="7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</row>
    <row r="234" spans="3:42" ht="12.75" customHeight="1">
      <c r="C234" s="7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</row>
    <row r="235" spans="3:42" ht="12.75" customHeight="1">
      <c r="C235" s="7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</row>
    <row r="236" spans="3:42" ht="12.75" customHeight="1">
      <c r="C236" s="7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</row>
    <row r="237" spans="3:42" ht="12.75" customHeight="1">
      <c r="C237" s="7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</row>
    <row r="238" spans="3:42" ht="12.75" customHeight="1">
      <c r="C238" s="7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</row>
    <row r="239" spans="3:42" ht="12.75" customHeight="1">
      <c r="C239" s="7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</row>
    <row r="240" spans="3:42" ht="12.75" customHeight="1">
      <c r="C240" s="7"/>
      <c r="T240">
        <v>123</v>
      </c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</row>
    <row r="241" spans="3:42" ht="12.75" customHeight="1">
      <c r="C241" s="7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</row>
    <row r="242" spans="3:42" ht="12.75" customHeight="1">
      <c r="C242" s="7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</row>
    <row r="243" spans="3:42" ht="12.75" customHeight="1">
      <c r="C243" s="7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</row>
    <row r="244" spans="3:42" ht="12.75" customHeight="1">
      <c r="C244" s="7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</row>
    <row r="245" spans="3:42" ht="12.75" customHeight="1">
      <c r="C245" s="7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</row>
    <row r="246" spans="3:42" ht="12.75" customHeight="1">
      <c r="C246" s="7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</row>
    <row r="247" spans="3:42" ht="12.75" customHeight="1">
      <c r="C247" s="7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</row>
    <row r="248" spans="3:42" ht="12.75" customHeight="1">
      <c r="C248" s="7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</row>
    <row r="249" spans="3:42" ht="12.75" customHeight="1">
      <c r="C249" s="7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</row>
    <row r="250" spans="3:42" ht="12.75" customHeight="1">
      <c r="C250" s="7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</row>
    <row r="251" spans="3:42" ht="12.75" customHeight="1">
      <c r="C251" s="7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</row>
    <row r="252" spans="3:42" ht="12.75" customHeight="1">
      <c r="C252" s="7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</row>
    <row r="253" spans="3:42" ht="12.75" hidden="1" customHeight="1">
      <c r="C253" s="7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</row>
    <row r="254" spans="3:42" ht="12.75" customHeight="1">
      <c r="C254" s="7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</row>
    <row r="255" spans="3:42" ht="12.75" customHeight="1">
      <c r="C255" s="7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</row>
    <row r="256" spans="3:42" ht="12.75" customHeight="1">
      <c r="C256" s="7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</row>
    <row r="257" spans="3:42" ht="12.75" customHeight="1">
      <c r="C257" s="7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</row>
    <row r="258" spans="3:42" ht="12.75" customHeight="1">
      <c r="C258" s="7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</row>
    <row r="259" spans="3:42" ht="12.75" customHeight="1">
      <c r="C259" s="7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</row>
    <row r="260" spans="3:42" ht="12.75" customHeight="1">
      <c r="C260" s="7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</row>
    <row r="261" spans="3:42" ht="12.75" customHeight="1">
      <c r="C261" s="7"/>
      <c r="K261" s="14">
        <v>0.33333333333333331</v>
      </c>
      <c r="L261" s="14">
        <v>0.5</v>
      </c>
      <c r="M261" s="15">
        <v>41091</v>
      </c>
      <c r="N261" s="15">
        <v>41091</v>
      </c>
      <c r="O261" s="33" t="s">
        <v>33</v>
      </c>
      <c r="P261" s="33"/>
      <c r="Q261" s="16"/>
      <c r="R261" s="16"/>
      <c r="S261" s="33"/>
      <c r="T261" s="33"/>
      <c r="U261" s="33"/>
      <c r="V261" s="17">
        <v>4</v>
      </c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</row>
    <row r="262" spans="3:42" ht="12.75" customHeight="1">
      <c r="C262" s="7"/>
      <c r="K262" s="14">
        <v>0.58333333333333337</v>
      </c>
      <c r="L262" s="14">
        <v>0.75</v>
      </c>
      <c r="M262" s="15"/>
      <c r="N262" s="15"/>
      <c r="O262" s="33"/>
      <c r="P262" s="33"/>
      <c r="Q262" s="16"/>
      <c r="R262" s="16"/>
      <c r="S262" s="33"/>
      <c r="T262" s="33"/>
      <c r="U262" s="33"/>
      <c r="V262" s="17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</row>
    <row r="263" spans="3:42" ht="12.75" customHeight="1">
      <c r="C263" s="7"/>
      <c r="K263" s="14">
        <v>0.33333333333333331</v>
      </c>
      <c r="L263" s="14">
        <v>0.5</v>
      </c>
      <c r="M263" s="15">
        <v>43647</v>
      </c>
      <c r="N263" s="15">
        <v>43647</v>
      </c>
      <c r="O263" s="33" t="s">
        <v>33</v>
      </c>
      <c r="P263" s="33"/>
      <c r="Q263" s="16"/>
      <c r="R263" s="16"/>
      <c r="S263" s="33"/>
      <c r="T263" s="33"/>
      <c r="U263" s="33"/>
      <c r="V263" s="17">
        <v>4</v>
      </c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</row>
    <row r="264" spans="3:42" ht="12.75" customHeight="1">
      <c r="C264" s="7"/>
      <c r="K264" s="14">
        <v>0.33333333333333331</v>
      </c>
      <c r="L264" s="14">
        <v>0.5</v>
      </c>
      <c r="M264" s="15">
        <v>46204</v>
      </c>
      <c r="N264" s="15">
        <v>46204</v>
      </c>
      <c r="O264" s="33" t="s">
        <v>33</v>
      </c>
      <c r="P264" s="33"/>
      <c r="Q264" s="33"/>
      <c r="R264" s="16"/>
      <c r="S264" s="33"/>
      <c r="T264" s="33"/>
      <c r="U264" s="33"/>
      <c r="V264" s="17">
        <v>4</v>
      </c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</row>
    <row r="265" spans="3:42" ht="12.75" customHeight="1">
      <c r="C265" s="7"/>
      <c r="K265" s="14">
        <v>0.33333333333333331</v>
      </c>
      <c r="L265" s="14">
        <v>0.5</v>
      </c>
      <c r="M265" s="15">
        <v>37803</v>
      </c>
      <c r="N265" s="15">
        <v>37803</v>
      </c>
      <c r="O265" s="33"/>
      <c r="P265" s="33"/>
      <c r="Q265" s="33"/>
      <c r="R265" s="16"/>
      <c r="S265" s="33"/>
      <c r="T265" s="33" t="s">
        <v>33</v>
      </c>
      <c r="U265" s="33"/>
      <c r="V265" s="17">
        <v>4</v>
      </c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</row>
    <row r="266" spans="3:42" ht="12.75" customHeight="1">
      <c r="C266" s="7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</row>
    <row r="267" spans="3:42" ht="12.75" customHeight="1">
      <c r="C267" s="7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</row>
    <row r="268" spans="3:42" ht="12.75" customHeight="1">
      <c r="C268" s="7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</row>
    <row r="269" spans="3:42" ht="12.75" customHeight="1">
      <c r="C269" s="7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</row>
    <row r="270" spans="3:42" ht="12.75" customHeight="1">
      <c r="C270" s="7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</row>
    <row r="271" spans="3:42" ht="12.75" customHeight="1">
      <c r="C271" s="7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</row>
    <row r="272" spans="3:42" ht="12.75" customHeight="1">
      <c r="C272" s="7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</row>
    <row r="273" spans="3:42" ht="12.75" customHeight="1">
      <c r="C273" s="7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</row>
    <row r="274" spans="3:42" ht="12.75" customHeight="1">
      <c r="C274" s="7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</row>
    <row r="275" spans="3:42" ht="12.75" customHeight="1">
      <c r="C275" s="7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</row>
    <row r="276" spans="3:42" ht="12.75" customHeight="1">
      <c r="C276" s="7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</row>
    <row r="277" spans="3:42" ht="12.75" customHeight="1">
      <c r="C277" s="7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</row>
    <row r="278" spans="3:42" ht="12.75" customHeight="1">
      <c r="C278" s="7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</row>
    <row r="279" spans="3:42" ht="12.75" customHeight="1">
      <c r="C279" s="7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</row>
    <row r="280" spans="3:42" ht="12.75" customHeight="1">
      <c r="C280" s="7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</row>
    <row r="281" spans="3:42" ht="12.75" customHeight="1">
      <c r="C281" s="7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</row>
    <row r="282" spans="3:42" ht="12.75" customHeight="1">
      <c r="C282" s="7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</row>
    <row r="283" spans="3:42" ht="12.75" customHeight="1">
      <c r="C283" s="7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</row>
    <row r="284" spans="3:42" ht="12.75" customHeight="1">
      <c r="C284" s="7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</row>
    <row r="285" spans="3:42" ht="12.75" customHeight="1">
      <c r="C285" s="7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</row>
    <row r="286" spans="3:42" ht="12.75" customHeight="1">
      <c r="C286" s="7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</row>
    <row r="287" spans="3:42" ht="12.75" customHeight="1">
      <c r="C287" s="7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</row>
    <row r="288" spans="3:42" ht="12.75" customHeight="1">
      <c r="C288" s="7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</row>
    <row r="289" spans="3:42" ht="12.75" customHeight="1">
      <c r="C289" s="7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</row>
    <row r="290" spans="3:42" ht="12.75" customHeight="1">
      <c r="C290" s="7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</row>
    <row r="291" spans="3:42" ht="12.75" customHeight="1">
      <c r="C291" s="7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</row>
    <row r="292" spans="3:42" ht="12.75" customHeight="1">
      <c r="C292" s="7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</row>
    <row r="293" spans="3:42" ht="12.75" customHeight="1">
      <c r="C293" s="7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</row>
    <row r="294" spans="3:42" ht="12.75" customHeight="1">
      <c r="C294" s="7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</row>
    <row r="295" spans="3:42" ht="12.75" customHeight="1">
      <c r="C295" s="7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</row>
    <row r="296" spans="3:42" ht="12.75" customHeight="1">
      <c r="C296" s="7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</row>
    <row r="297" spans="3:42" ht="12.75" customHeight="1">
      <c r="C297" s="7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</row>
    <row r="298" spans="3:42" ht="12.75" customHeight="1">
      <c r="C298" s="7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</row>
    <row r="299" spans="3:42" ht="12.75" customHeight="1">
      <c r="C299" s="7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</row>
    <row r="300" spans="3:42" ht="12.75" customHeight="1">
      <c r="C300" s="7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</row>
    <row r="301" spans="3:42" ht="12.75" customHeight="1">
      <c r="C301" s="7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</row>
    <row r="302" spans="3:42" ht="12.75" customHeight="1">
      <c r="C302" s="7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</row>
    <row r="303" spans="3:42" ht="12.75" customHeight="1">
      <c r="C303" s="7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</row>
    <row r="304" spans="3:42" ht="12.75" customHeight="1">
      <c r="C304" s="7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</row>
    <row r="305" spans="3:42" ht="12.75" customHeight="1">
      <c r="C305" s="7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</row>
    <row r="306" spans="3:42" ht="12.75" customHeight="1">
      <c r="C306" s="7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</row>
    <row r="307" spans="3:42" ht="12.75" customHeight="1">
      <c r="C307" s="7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</row>
    <row r="308" spans="3:42" ht="12.75" customHeight="1">
      <c r="C308" s="7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</row>
    <row r="309" spans="3:42" ht="12.75" customHeight="1">
      <c r="C309" s="7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</row>
    <row r="310" spans="3:42" ht="12.75" customHeight="1">
      <c r="C310" s="7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</row>
    <row r="311" spans="3:42" ht="12.75" customHeight="1">
      <c r="C311" s="7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</row>
    <row r="312" spans="3:42" ht="12.75" customHeight="1">
      <c r="C312" s="7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</row>
    <row r="313" spans="3:42" ht="12.75" customHeight="1">
      <c r="C313" s="7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</row>
    <row r="314" spans="3:42" ht="12.75" customHeight="1">
      <c r="C314" s="7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</row>
    <row r="315" spans="3:42" ht="12.75" customHeight="1">
      <c r="C315" s="7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</row>
    <row r="316" spans="3:42" ht="12.75" customHeight="1">
      <c r="C316" s="7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</row>
    <row r="317" spans="3:42" ht="12.75" customHeight="1">
      <c r="C317" s="7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</row>
    <row r="318" spans="3:42" ht="12.75" customHeight="1">
      <c r="C318" s="7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</row>
    <row r="319" spans="3:42" ht="12.75" customHeight="1">
      <c r="C319" s="7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</row>
    <row r="320" spans="3:42" ht="12.75" customHeight="1">
      <c r="C320" s="7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</row>
    <row r="321" spans="3:42" ht="12.75" customHeight="1">
      <c r="C321" s="7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</row>
    <row r="322" spans="3:42" ht="12.75" customHeight="1">
      <c r="C322" s="7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</row>
    <row r="323" spans="3:42" ht="12.75" customHeight="1">
      <c r="C323" s="7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</row>
    <row r="324" spans="3:42" ht="12.75" customHeight="1">
      <c r="C324" s="7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</row>
    <row r="325" spans="3:42" ht="12.75" customHeight="1">
      <c r="C325" s="7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</row>
    <row r="326" spans="3:42" ht="12.75" customHeight="1">
      <c r="C326" s="7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</row>
    <row r="327" spans="3:42" ht="12.75" customHeight="1">
      <c r="C327" s="7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</row>
    <row r="328" spans="3:42" ht="12.75" customHeight="1">
      <c r="C328" s="7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</row>
    <row r="329" spans="3:42" ht="12.75" customHeight="1">
      <c r="C329" s="7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</row>
    <row r="330" spans="3:42" ht="12.75" customHeight="1">
      <c r="C330" s="7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</row>
    <row r="331" spans="3:42" ht="12.75" customHeight="1">
      <c r="C331" s="7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</row>
    <row r="332" spans="3:42" ht="12.75" customHeight="1">
      <c r="C332" s="7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</row>
    <row r="333" spans="3:42" ht="12.75" customHeight="1">
      <c r="C333" s="7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</row>
    <row r="334" spans="3:42" ht="12.75" customHeight="1">
      <c r="C334" s="7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</row>
    <row r="335" spans="3:42" ht="12.75" customHeight="1">
      <c r="C335" s="7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</row>
    <row r="336" spans="3:42" ht="12.75" customHeight="1">
      <c r="C336" s="7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</row>
    <row r="337" spans="3:42" ht="12.75" customHeight="1">
      <c r="C337" s="7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</row>
    <row r="338" spans="3:42" ht="12.75" customHeight="1">
      <c r="C338" s="7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</row>
    <row r="339" spans="3:42" ht="12.75" customHeight="1">
      <c r="C339" s="7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</row>
    <row r="340" spans="3:42" ht="12.75" customHeight="1">
      <c r="C340" s="7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</row>
    <row r="341" spans="3:42" ht="12.75" customHeight="1">
      <c r="C341" s="7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</row>
    <row r="342" spans="3:42" ht="12.75" customHeight="1">
      <c r="C342" s="7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</row>
    <row r="343" spans="3:42" ht="12.75" customHeight="1">
      <c r="C343" s="7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</row>
    <row r="344" spans="3:42" ht="12.75" customHeight="1">
      <c r="C344" s="7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</row>
    <row r="345" spans="3:42" ht="12.75" customHeight="1">
      <c r="C345" s="7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</row>
    <row r="346" spans="3:42" ht="12.75" customHeight="1">
      <c r="C346" s="7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</row>
    <row r="347" spans="3:42" ht="12.75" customHeight="1">
      <c r="C347" s="7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</row>
    <row r="348" spans="3:42" ht="12.75" customHeight="1">
      <c r="C348" s="7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</row>
    <row r="349" spans="3:42" ht="12.75" customHeight="1">
      <c r="C349" s="7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</row>
    <row r="350" spans="3:42" ht="12.75" customHeight="1">
      <c r="C350" s="7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</row>
    <row r="351" spans="3:42" ht="12.75" customHeight="1">
      <c r="C351" s="7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</row>
    <row r="352" spans="3:42" ht="12.75" customHeight="1">
      <c r="C352" s="7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</row>
    <row r="353" spans="3:42" ht="12.75" customHeight="1">
      <c r="C353" s="7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</row>
    <row r="354" spans="3:42" ht="12.75" customHeight="1">
      <c r="C354" s="7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</row>
    <row r="355" spans="3:42" ht="12.75" customHeight="1">
      <c r="C355" s="7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</row>
    <row r="356" spans="3:42" ht="12.75" customHeight="1">
      <c r="C356" s="7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</row>
    <row r="357" spans="3:42" ht="12.75" customHeight="1">
      <c r="C357" s="7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</row>
    <row r="358" spans="3:42" ht="12.75" customHeight="1">
      <c r="C358" s="7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</row>
    <row r="359" spans="3:42" ht="12.75" customHeight="1">
      <c r="C359" s="7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</row>
    <row r="360" spans="3:42" ht="12.75" customHeight="1">
      <c r="C360" s="7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</row>
    <row r="361" spans="3:42" ht="12.75" customHeight="1">
      <c r="C361" s="7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</row>
    <row r="362" spans="3:42" ht="12.75" customHeight="1">
      <c r="C362" s="7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</row>
    <row r="363" spans="3:42" ht="12.75" customHeight="1">
      <c r="C363" s="7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</row>
    <row r="364" spans="3:42" ht="12.75" customHeight="1">
      <c r="C364" s="7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</row>
    <row r="365" spans="3:42" ht="12.75" customHeight="1">
      <c r="C365" s="7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</row>
    <row r="366" spans="3:42" ht="12.75" customHeight="1">
      <c r="C366" s="7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</row>
    <row r="367" spans="3:42" ht="12.75" customHeight="1">
      <c r="C367" s="7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</row>
    <row r="368" spans="3:42" ht="12.75" customHeight="1">
      <c r="C368" s="7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</row>
    <row r="369" spans="3:42" ht="12.75" customHeight="1">
      <c r="C369" s="7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</row>
    <row r="370" spans="3:42" ht="12.75" customHeight="1">
      <c r="C370" s="7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</row>
    <row r="371" spans="3:42" ht="12.75" customHeight="1">
      <c r="C371" s="7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</row>
    <row r="372" spans="3:42" ht="12.75" customHeight="1">
      <c r="C372" s="7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</row>
    <row r="373" spans="3:42" ht="12.75" customHeight="1">
      <c r="C373" s="7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</row>
    <row r="374" spans="3:42" ht="12.75" customHeight="1">
      <c r="C374" s="7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</row>
    <row r="375" spans="3:42" ht="12.75" customHeight="1">
      <c r="C375" s="7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</row>
    <row r="376" spans="3:42" ht="12.75" customHeight="1">
      <c r="C376" s="7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</row>
    <row r="377" spans="3:42" ht="12.75" customHeight="1">
      <c r="C377" s="7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</row>
    <row r="378" spans="3:42" ht="12.75" customHeight="1">
      <c r="C378" s="7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</row>
    <row r="379" spans="3:42" ht="12.75" customHeight="1">
      <c r="C379" s="7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</row>
    <row r="380" spans="3:42" ht="12.75" customHeight="1">
      <c r="C380" s="7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</row>
    <row r="381" spans="3:42" ht="12.75" customHeight="1">
      <c r="C381" s="7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</row>
    <row r="382" spans="3:42" ht="12.75" customHeight="1">
      <c r="C382" s="7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</row>
    <row r="383" spans="3:42" ht="12.75" customHeight="1">
      <c r="C383" s="7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</row>
    <row r="384" spans="3:42" ht="12.75" customHeight="1">
      <c r="C384" s="7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</row>
    <row r="385" spans="3:42" ht="12.75" customHeight="1">
      <c r="C385" s="7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</row>
    <row r="386" spans="3:42" ht="12.75" customHeight="1">
      <c r="C386" s="7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</row>
    <row r="387" spans="3:42" ht="12.75" customHeight="1">
      <c r="C387" s="7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</row>
    <row r="388" spans="3:42" ht="12.75" customHeight="1">
      <c r="C388" s="7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</row>
    <row r="389" spans="3:42" ht="12.75" customHeight="1">
      <c r="C389" s="7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</row>
    <row r="390" spans="3:42" ht="12.75" customHeight="1">
      <c r="C390" s="7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</row>
    <row r="391" spans="3:42" ht="12.75" customHeight="1">
      <c r="C391" s="7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</row>
    <row r="392" spans="3:42" ht="12.75" customHeight="1">
      <c r="C392" s="7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</row>
    <row r="393" spans="3:42" ht="12.75" customHeight="1">
      <c r="C393" s="7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</row>
    <row r="394" spans="3:42" ht="12.75" customHeight="1">
      <c r="C394" s="7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</row>
    <row r="395" spans="3:42" ht="12.75" customHeight="1">
      <c r="C395" s="7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</row>
    <row r="396" spans="3:42" ht="12.75" customHeight="1">
      <c r="C396" s="7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</row>
    <row r="397" spans="3:42" ht="12.75" customHeight="1">
      <c r="C397" s="7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</row>
    <row r="398" spans="3:42" ht="12.75" customHeight="1">
      <c r="C398" s="7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</row>
    <row r="399" spans="3:42" ht="12.75" customHeight="1">
      <c r="C399" s="7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</row>
    <row r="400" spans="3:42" ht="12.75" customHeight="1">
      <c r="C400" s="7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</row>
    <row r="401" spans="3:42" ht="12.75" customHeight="1">
      <c r="C401" s="7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</row>
    <row r="402" spans="3:42" ht="12.75" customHeight="1">
      <c r="C402" s="7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</row>
    <row r="403" spans="3:42" ht="12.75" customHeight="1">
      <c r="C403" s="7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</row>
    <row r="404" spans="3:42" ht="12.75" customHeight="1">
      <c r="C404" s="7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</row>
    <row r="405" spans="3:42" ht="12.75" customHeight="1">
      <c r="C405" s="7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</row>
    <row r="406" spans="3:42" ht="12.75" customHeight="1">
      <c r="C406" s="7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</row>
    <row r="407" spans="3:42" ht="12.75" customHeight="1">
      <c r="C407" s="7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</row>
    <row r="408" spans="3:42" ht="12.75" customHeight="1">
      <c r="C408" s="7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</row>
    <row r="409" spans="3:42" ht="12.75" customHeight="1">
      <c r="C409" s="7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</row>
    <row r="410" spans="3:42" ht="12.75" customHeight="1">
      <c r="C410" s="7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</row>
    <row r="411" spans="3:42" ht="12.75" customHeight="1">
      <c r="C411" s="7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</row>
    <row r="412" spans="3:42" ht="12.75" customHeight="1">
      <c r="C412" s="7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</row>
    <row r="413" spans="3:42" ht="12.75" customHeight="1">
      <c r="C413" s="7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</row>
    <row r="414" spans="3:42" ht="12.75" customHeight="1">
      <c r="C414" s="7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</row>
    <row r="415" spans="3:42" ht="12.75" customHeight="1">
      <c r="C415" s="7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</row>
    <row r="416" spans="3:42" ht="12.75" customHeight="1">
      <c r="C416" s="7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</row>
    <row r="417" spans="3:42" ht="12.75" customHeight="1">
      <c r="C417" s="7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</row>
    <row r="418" spans="3:42" ht="12.75" customHeight="1">
      <c r="C418" s="7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</row>
    <row r="419" spans="3:42" ht="12.75" customHeight="1">
      <c r="C419" s="7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</row>
    <row r="420" spans="3:42" ht="12.75" customHeight="1">
      <c r="C420" s="7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</row>
    <row r="421" spans="3:42" ht="12.75" customHeight="1">
      <c r="C421" s="7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</row>
    <row r="422" spans="3:42" ht="12.75" customHeight="1">
      <c r="C422" s="7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</row>
    <row r="423" spans="3:42" ht="12.75" customHeight="1">
      <c r="C423" s="7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</row>
    <row r="424" spans="3:42" ht="12.75" customHeight="1">
      <c r="C424" s="7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</row>
    <row r="425" spans="3:42" ht="12.75" customHeight="1">
      <c r="C425" s="7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</row>
    <row r="426" spans="3:42" ht="12.75" customHeight="1">
      <c r="C426" s="7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</row>
    <row r="427" spans="3:42" ht="12.75" customHeight="1">
      <c r="C427" s="7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</row>
    <row r="428" spans="3:42" ht="12.75" customHeight="1">
      <c r="C428" s="7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</row>
    <row r="429" spans="3:42" ht="12.75" customHeight="1">
      <c r="C429" s="7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</row>
    <row r="430" spans="3:42" ht="12.75" customHeight="1">
      <c r="C430" s="7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</row>
    <row r="431" spans="3:42" ht="12.75" customHeight="1">
      <c r="C431" s="7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</row>
    <row r="432" spans="3:42" ht="12.75" customHeight="1">
      <c r="C432" s="7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</row>
    <row r="433" spans="3:42" ht="12.75" customHeight="1">
      <c r="C433" s="7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</row>
    <row r="434" spans="3:42" ht="12.75" customHeight="1">
      <c r="C434" s="7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</row>
    <row r="435" spans="3:42" ht="12.75" customHeight="1">
      <c r="C435" s="7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</row>
    <row r="436" spans="3:42" ht="12.75" customHeight="1">
      <c r="C436" s="7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</row>
    <row r="437" spans="3:42" ht="12.75" customHeight="1">
      <c r="C437" s="7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</row>
    <row r="438" spans="3:42" ht="12.75" customHeight="1">
      <c r="C438" s="7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</row>
    <row r="439" spans="3:42" ht="12.75" customHeight="1">
      <c r="C439" s="7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</row>
    <row r="440" spans="3:42" ht="12.75" customHeight="1">
      <c r="C440" s="7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</row>
    <row r="441" spans="3:42" ht="12.75" customHeight="1">
      <c r="C441" s="7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</row>
    <row r="442" spans="3:42" ht="12.75" customHeight="1">
      <c r="C442" s="7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</row>
    <row r="443" spans="3:42" ht="12.75" customHeight="1">
      <c r="C443" s="7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</row>
    <row r="444" spans="3:42" ht="12.75" customHeight="1">
      <c r="C444" s="7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</row>
    <row r="445" spans="3:42" ht="12.75" customHeight="1">
      <c r="C445" s="7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</row>
    <row r="446" spans="3:42" ht="12.75" customHeight="1">
      <c r="C446" s="7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</row>
    <row r="447" spans="3:42" ht="12.75" customHeight="1">
      <c r="C447" s="7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</row>
    <row r="448" spans="3:42" ht="12.75" customHeight="1">
      <c r="C448" s="7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</row>
    <row r="449" spans="3:42" ht="12.75" customHeight="1">
      <c r="C449" s="7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</row>
    <row r="450" spans="3:42" ht="12.75" customHeight="1">
      <c r="C450" s="7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</row>
    <row r="451" spans="3:42" ht="12.75" customHeight="1">
      <c r="C451" s="7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</row>
    <row r="452" spans="3:42" ht="12.75" customHeight="1">
      <c r="C452" s="7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</row>
    <row r="453" spans="3:42" ht="12.75" customHeight="1">
      <c r="C453" s="7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</row>
    <row r="454" spans="3:42" ht="12.75" customHeight="1">
      <c r="C454" s="7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</row>
    <row r="455" spans="3:42" ht="12.75" customHeight="1">
      <c r="C455" s="7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</row>
    <row r="456" spans="3:42" ht="12.75" customHeight="1">
      <c r="C456" s="7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</row>
    <row r="457" spans="3:42" ht="12.75" customHeight="1">
      <c r="C457" s="7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</row>
    <row r="458" spans="3:42" ht="12.75" customHeight="1">
      <c r="C458" s="7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</row>
    <row r="459" spans="3:42" ht="12.75" customHeight="1">
      <c r="C459" s="7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</row>
    <row r="460" spans="3:42" ht="12.75" customHeight="1">
      <c r="C460" s="7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</row>
    <row r="461" spans="3:42" ht="12.75" customHeight="1">
      <c r="C461" s="7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</row>
    <row r="462" spans="3:42" ht="12.75" customHeight="1">
      <c r="C462" s="7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</row>
    <row r="463" spans="3:42" ht="12.75" customHeight="1">
      <c r="C463" s="7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</row>
    <row r="464" spans="3:42" ht="12.75" customHeight="1">
      <c r="C464" s="7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</row>
    <row r="465" spans="3:42" ht="12.75" customHeight="1">
      <c r="C465" s="7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</row>
    <row r="466" spans="3:42" ht="12.75" customHeight="1">
      <c r="C466" s="7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</row>
    <row r="467" spans="3:42" ht="12.75" customHeight="1">
      <c r="C467" s="7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</row>
    <row r="468" spans="3:42" ht="12.75" customHeight="1">
      <c r="C468" s="7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</row>
    <row r="469" spans="3:42" ht="12.75" customHeight="1">
      <c r="C469" s="7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</row>
    <row r="470" spans="3:42" ht="12.75" customHeight="1">
      <c r="C470" s="7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</row>
    <row r="471" spans="3:42" ht="12.75" customHeight="1">
      <c r="C471" s="7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</row>
    <row r="472" spans="3:42" ht="12.75" customHeight="1">
      <c r="C472" s="7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</row>
    <row r="473" spans="3:42" ht="12.75" customHeight="1">
      <c r="C473" s="7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</row>
    <row r="474" spans="3:42" ht="12.75" customHeight="1">
      <c r="C474" s="7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</row>
    <row r="475" spans="3:42" ht="12.75" customHeight="1">
      <c r="C475" s="7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</row>
    <row r="476" spans="3:42" ht="12.75" customHeight="1">
      <c r="C476" s="7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</row>
    <row r="477" spans="3:42" ht="12.75" customHeight="1">
      <c r="C477" s="7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</row>
    <row r="478" spans="3:42" ht="12.75" customHeight="1">
      <c r="C478" s="7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</row>
    <row r="479" spans="3:42" ht="12.75" customHeight="1">
      <c r="C479" s="7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</row>
    <row r="480" spans="3:42" ht="12.75" customHeight="1">
      <c r="C480" s="7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</row>
    <row r="481" spans="3:42" ht="12.75" customHeight="1">
      <c r="C481" s="7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</row>
    <row r="482" spans="3:42" ht="12.75" customHeight="1">
      <c r="C482" s="7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</row>
    <row r="483" spans="3:42" ht="12.75" customHeight="1">
      <c r="C483" s="7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</row>
    <row r="484" spans="3:42" ht="12.75" customHeight="1">
      <c r="C484" s="7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</row>
    <row r="485" spans="3:42" ht="12.75" customHeight="1">
      <c r="C485" s="7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</row>
    <row r="486" spans="3:42" ht="12.75" customHeight="1">
      <c r="C486" s="7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</row>
    <row r="487" spans="3:42" ht="12.75" customHeight="1">
      <c r="C487" s="7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</row>
    <row r="488" spans="3:42" ht="12.75" customHeight="1">
      <c r="C488" s="7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</row>
    <row r="489" spans="3:42" ht="12.75" customHeight="1">
      <c r="C489" s="7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</row>
    <row r="490" spans="3:42" ht="12.75" customHeight="1">
      <c r="C490" s="7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</row>
    <row r="491" spans="3:42" ht="12.75" customHeight="1">
      <c r="C491" s="7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</row>
    <row r="492" spans="3:42" ht="12.75" customHeight="1">
      <c r="C492" s="7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</row>
    <row r="493" spans="3:42" ht="12.75" customHeight="1">
      <c r="C493" s="7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</row>
    <row r="494" spans="3:42" ht="12.75" customHeight="1">
      <c r="C494" s="7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</row>
    <row r="495" spans="3:42" ht="12.75" customHeight="1">
      <c r="C495" s="7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</row>
    <row r="496" spans="3:42" ht="12.75" customHeight="1">
      <c r="C496" s="7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</row>
    <row r="497" spans="3:42" ht="12.75" customHeight="1">
      <c r="C497" s="7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</row>
    <row r="498" spans="3:42" ht="12.75" customHeight="1">
      <c r="C498" s="7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</row>
    <row r="499" spans="3:42" ht="12.75" customHeight="1">
      <c r="C499" s="7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</row>
    <row r="500" spans="3:42" ht="12.75" customHeight="1">
      <c r="C500" s="7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</row>
    <row r="501" spans="3:42" ht="12.75" customHeight="1">
      <c r="C501" s="7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</row>
    <row r="502" spans="3:42" ht="12.75" customHeight="1">
      <c r="C502" s="7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</row>
    <row r="503" spans="3:42" ht="12.75" customHeight="1">
      <c r="C503" s="7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</row>
    <row r="504" spans="3:42" ht="12.75" customHeight="1">
      <c r="C504" s="7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</row>
    <row r="505" spans="3:42" ht="12.75" customHeight="1">
      <c r="C505" s="7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</row>
    <row r="506" spans="3:42" ht="12.75" customHeight="1">
      <c r="C506" s="7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</row>
    <row r="507" spans="3:42" ht="12.75" customHeight="1">
      <c r="C507" s="7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</row>
    <row r="508" spans="3:42" ht="12.75" customHeight="1">
      <c r="C508" s="7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</row>
    <row r="509" spans="3:42" ht="12.75" customHeight="1">
      <c r="C509" s="7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</row>
    <row r="510" spans="3:42" ht="12.75" customHeight="1">
      <c r="C510" s="7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</row>
    <row r="511" spans="3:42" ht="12.75" customHeight="1">
      <c r="C511" s="7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</row>
    <row r="512" spans="3:42" ht="12.75" customHeight="1">
      <c r="C512" s="7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</row>
    <row r="513" spans="3:42" ht="12.75" customHeight="1">
      <c r="C513" s="7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</row>
    <row r="514" spans="3:42" ht="12.75" customHeight="1">
      <c r="C514" s="7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</row>
    <row r="515" spans="3:42" ht="12.75" customHeight="1">
      <c r="C515" s="7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</row>
    <row r="516" spans="3:42" ht="12.75" customHeight="1">
      <c r="C516" s="7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</row>
    <row r="517" spans="3:42" ht="12.75" customHeight="1">
      <c r="C517" s="7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</row>
    <row r="518" spans="3:42" ht="12.75" customHeight="1">
      <c r="C518" s="7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</row>
    <row r="519" spans="3:42" ht="12.75" customHeight="1">
      <c r="C519" s="7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</row>
    <row r="520" spans="3:42" ht="12.75" customHeight="1">
      <c r="C520" s="7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</row>
    <row r="521" spans="3:42" ht="12.75" customHeight="1">
      <c r="C521" s="7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</row>
    <row r="522" spans="3:42" ht="12.75" customHeight="1">
      <c r="C522" s="7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</row>
    <row r="523" spans="3:42" ht="12.75" customHeight="1">
      <c r="C523" s="7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</row>
    <row r="524" spans="3:42" ht="12.75" customHeight="1">
      <c r="C524" s="7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</row>
    <row r="525" spans="3:42" ht="12.75" customHeight="1">
      <c r="C525" s="7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</row>
    <row r="526" spans="3:42" ht="12.75" customHeight="1">
      <c r="C526" s="7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</row>
    <row r="527" spans="3:42" ht="12.75" customHeight="1">
      <c r="C527" s="7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</row>
    <row r="528" spans="3:42" ht="12.75" customHeight="1">
      <c r="C528" s="7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</row>
    <row r="529" spans="3:42" ht="12.75" customHeight="1">
      <c r="C529" s="7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</row>
    <row r="530" spans="3:42" ht="12.75" customHeight="1">
      <c r="C530" s="7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</row>
    <row r="531" spans="3:42" ht="12.75" customHeight="1">
      <c r="C531" s="7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</row>
    <row r="532" spans="3:42" ht="12.75" customHeight="1">
      <c r="C532" s="7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</row>
    <row r="533" spans="3:42" ht="12.75" customHeight="1">
      <c r="C533" s="7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</row>
    <row r="534" spans="3:42" ht="12.75" customHeight="1">
      <c r="C534" s="7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</row>
    <row r="535" spans="3:42" ht="12.75" customHeight="1">
      <c r="C535" s="7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</row>
    <row r="536" spans="3:42" ht="12.75" customHeight="1">
      <c r="C536" s="7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</row>
    <row r="537" spans="3:42" ht="12.75" customHeight="1">
      <c r="C537" s="7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</row>
    <row r="538" spans="3:42" ht="12.75" customHeight="1">
      <c r="C538" s="7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</row>
    <row r="539" spans="3:42" ht="12.75" customHeight="1">
      <c r="C539" s="7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</row>
    <row r="540" spans="3:42" ht="12.75" customHeight="1">
      <c r="C540" s="7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</row>
    <row r="541" spans="3:42" ht="12.75" customHeight="1">
      <c r="C541" s="7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</row>
    <row r="542" spans="3:42" ht="12.75" customHeight="1">
      <c r="C542" s="7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</row>
    <row r="543" spans="3:42" ht="12.75" customHeight="1">
      <c r="C543" s="7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</row>
    <row r="544" spans="3:42" ht="12.75" customHeight="1">
      <c r="C544" s="7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</row>
    <row r="545" spans="3:42" ht="12.75" customHeight="1">
      <c r="C545" s="7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</row>
    <row r="546" spans="3:42" ht="12.75" customHeight="1">
      <c r="C546" s="7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</row>
    <row r="547" spans="3:42" ht="12.75" customHeight="1">
      <c r="C547" s="7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</row>
    <row r="548" spans="3:42" ht="12.75" customHeight="1">
      <c r="C548" s="7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</row>
    <row r="549" spans="3:42" ht="12.75" customHeight="1">
      <c r="C549" s="7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</row>
    <row r="550" spans="3:42" ht="12.75" customHeight="1">
      <c r="C550" s="7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</row>
    <row r="551" spans="3:42" ht="12.75" customHeight="1">
      <c r="C551" s="7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</row>
    <row r="552" spans="3:42" ht="12.75" customHeight="1">
      <c r="C552" s="7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</row>
    <row r="553" spans="3:42" ht="12.75" customHeight="1">
      <c r="C553" s="7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</row>
    <row r="554" spans="3:42" ht="12.75" customHeight="1">
      <c r="C554" s="7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</row>
    <row r="555" spans="3:42" ht="12.75" customHeight="1">
      <c r="C555" s="7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</row>
    <row r="556" spans="3:42" ht="12.75" customHeight="1">
      <c r="C556" s="7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</row>
    <row r="557" spans="3:42" ht="12.75" customHeight="1">
      <c r="C557" s="7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</row>
    <row r="558" spans="3:42" ht="12.75" customHeight="1">
      <c r="C558" s="7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</row>
    <row r="559" spans="3:42" ht="12.75" customHeight="1">
      <c r="C559" s="7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</row>
    <row r="560" spans="3:42" ht="12.75" customHeight="1">
      <c r="C560" s="7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</row>
    <row r="561" spans="3:42" ht="12.75" customHeight="1">
      <c r="C561" s="7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</row>
    <row r="562" spans="3:42" ht="12.75" customHeight="1">
      <c r="C562" s="7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</row>
    <row r="563" spans="3:42" ht="12.75" customHeight="1">
      <c r="C563" s="7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</row>
    <row r="564" spans="3:42" ht="12.75" customHeight="1">
      <c r="C564" s="7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</row>
    <row r="565" spans="3:42" ht="12.75" customHeight="1">
      <c r="C565" s="7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</row>
    <row r="566" spans="3:42" ht="12.75" customHeight="1">
      <c r="C566" s="7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</row>
    <row r="567" spans="3:42" ht="12.75" customHeight="1">
      <c r="C567" s="7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</row>
    <row r="568" spans="3:42" ht="12.75" customHeight="1">
      <c r="C568" s="7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</row>
    <row r="569" spans="3:42" ht="12.75" customHeight="1">
      <c r="C569" s="7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</row>
    <row r="570" spans="3:42" ht="12.75" customHeight="1">
      <c r="C570" s="7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</row>
    <row r="571" spans="3:42" ht="12.75" customHeight="1">
      <c r="C571" s="7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</row>
    <row r="572" spans="3:42" ht="12.75" customHeight="1">
      <c r="C572" s="7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</row>
    <row r="573" spans="3:42" ht="12.75" customHeight="1">
      <c r="C573" s="7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</row>
    <row r="574" spans="3:42" ht="12.75" customHeight="1">
      <c r="C574" s="7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</row>
    <row r="575" spans="3:42" ht="12.75" customHeight="1">
      <c r="C575" s="7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</row>
    <row r="576" spans="3:42" ht="12.75" customHeight="1">
      <c r="C576" s="7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</row>
    <row r="577" spans="3:42" ht="12.75" customHeight="1">
      <c r="C577" s="7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</row>
    <row r="578" spans="3:42" ht="12.75" customHeight="1">
      <c r="C578" s="7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</row>
    <row r="579" spans="3:42" ht="12.75" customHeight="1">
      <c r="C579" s="7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</row>
    <row r="580" spans="3:42" ht="12.75" customHeight="1">
      <c r="C580" s="7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</row>
    <row r="581" spans="3:42" ht="12.75" customHeight="1">
      <c r="C581" s="7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</row>
    <row r="582" spans="3:42" ht="12.75" customHeight="1">
      <c r="C582" s="7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</row>
    <row r="583" spans="3:42" ht="12.75" customHeight="1">
      <c r="C583" s="7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</row>
    <row r="584" spans="3:42" ht="12.75" customHeight="1">
      <c r="C584" s="7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</row>
    <row r="585" spans="3:42" ht="12.75" customHeight="1">
      <c r="C585" s="7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</row>
    <row r="586" spans="3:42" ht="12.75" customHeight="1">
      <c r="C586" s="7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</row>
    <row r="587" spans="3:42" ht="12.75" customHeight="1">
      <c r="C587" s="7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</row>
    <row r="588" spans="3:42" ht="12.75" customHeight="1">
      <c r="C588" s="7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</row>
    <row r="589" spans="3:42" ht="12.75" customHeight="1">
      <c r="C589" s="7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</row>
    <row r="590" spans="3:42" ht="12.75" customHeight="1">
      <c r="C590" s="7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</row>
    <row r="591" spans="3:42" ht="12.75" customHeight="1">
      <c r="C591" s="7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</row>
    <row r="592" spans="3:42" ht="12.75" customHeight="1">
      <c r="C592" s="7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</row>
    <row r="593" spans="3:42" ht="12.75" customHeight="1">
      <c r="C593" s="7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</row>
    <row r="594" spans="3:42" ht="12.75" customHeight="1">
      <c r="C594" s="7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</row>
    <row r="595" spans="3:42" ht="12.75" customHeight="1">
      <c r="C595" s="7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</row>
    <row r="596" spans="3:42" ht="12.75" customHeight="1">
      <c r="C596" s="7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</row>
    <row r="597" spans="3:42" ht="12.75" customHeight="1">
      <c r="C597" s="7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</row>
    <row r="598" spans="3:42" ht="12.75" customHeight="1">
      <c r="C598" s="7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</row>
    <row r="599" spans="3:42" ht="12.75" customHeight="1">
      <c r="C599" s="7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</row>
    <row r="600" spans="3:42" ht="12.75" customHeight="1">
      <c r="C600" s="7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</row>
    <row r="601" spans="3:42" ht="12.75" customHeight="1">
      <c r="C601" s="7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</row>
    <row r="602" spans="3:42" ht="12.75" customHeight="1">
      <c r="C602" s="7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</row>
    <row r="603" spans="3:42" ht="12.75" customHeight="1">
      <c r="C603" s="7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</row>
    <row r="604" spans="3:42" ht="12.75" customHeight="1">
      <c r="C604" s="7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</row>
    <row r="605" spans="3:42" ht="12.75" customHeight="1">
      <c r="C605" s="7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</row>
    <row r="606" spans="3:42" ht="12.75" customHeight="1">
      <c r="C606" s="7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</row>
    <row r="607" spans="3:42" ht="12.75" customHeight="1">
      <c r="C607" s="7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</row>
    <row r="608" spans="3:42" ht="12.75" customHeight="1">
      <c r="C608" s="7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</row>
    <row r="609" spans="3:42" ht="12.75" customHeight="1">
      <c r="C609" s="7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</row>
    <row r="610" spans="3:42" ht="12.75" customHeight="1">
      <c r="C610" s="7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</row>
    <row r="611" spans="3:42" ht="12.75" customHeight="1">
      <c r="C611" s="7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</row>
    <row r="612" spans="3:42" ht="12.75" customHeight="1">
      <c r="C612" s="7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</row>
    <row r="613" spans="3:42" ht="12.75" customHeight="1">
      <c r="C613" s="7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</row>
    <row r="614" spans="3:42" ht="12.75" customHeight="1">
      <c r="C614" s="7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</row>
    <row r="615" spans="3:42" ht="12.75" customHeight="1">
      <c r="C615" s="7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</row>
    <row r="616" spans="3:42" ht="12.75" customHeight="1">
      <c r="C616" s="7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</row>
    <row r="617" spans="3:42" ht="12.75" customHeight="1">
      <c r="C617" s="7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</row>
    <row r="618" spans="3:42" ht="12.75" customHeight="1">
      <c r="C618" s="7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</row>
    <row r="619" spans="3:42" ht="12.75" customHeight="1">
      <c r="C619" s="7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</row>
    <row r="620" spans="3:42" ht="12.75" customHeight="1">
      <c r="C620" s="7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</row>
    <row r="621" spans="3:42" ht="12.75" customHeight="1">
      <c r="C621" s="7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</row>
    <row r="622" spans="3:42" ht="12.75" customHeight="1">
      <c r="C622" s="7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</row>
    <row r="623" spans="3:42" ht="12.75" customHeight="1">
      <c r="C623" s="7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</row>
    <row r="624" spans="3:42" ht="12.75" customHeight="1">
      <c r="C624" s="7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</row>
    <row r="625" spans="3:42" ht="12.75" customHeight="1">
      <c r="C625" s="7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</row>
    <row r="626" spans="3:42" ht="12.75" customHeight="1">
      <c r="C626" s="7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</row>
    <row r="627" spans="3:42" ht="12.75" customHeight="1">
      <c r="C627" s="7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</row>
    <row r="628" spans="3:42" ht="12.75" customHeight="1">
      <c r="C628" s="7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</row>
    <row r="629" spans="3:42" ht="12.75" customHeight="1">
      <c r="C629" s="7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</row>
    <row r="630" spans="3:42" ht="12.75" customHeight="1">
      <c r="C630" s="7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</row>
    <row r="631" spans="3:42" ht="12.75" customHeight="1">
      <c r="C631" s="7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</row>
    <row r="632" spans="3:42" ht="12.75" customHeight="1">
      <c r="C632" s="7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</row>
    <row r="633" spans="3:42" ht="12.75" customHeight="1">
      <c r="C633" s="7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</row>
    <row r="634" spans="3:42" ht="12.75" customHeight="1">
      <c r="C634" s="7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</row>
    <row r="635" spans="3:42" ht="12.75" customHeight="1">
      <c r="C635" s="7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</row>
    <row r="636" spans="3:42" ht="12.75" customHeight="1">
      <c r="C636" s="7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</row>
    <row r="637" spans="3:42" ht="12.75" customHeight="1">
      <c r="C637" s="7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</row>
    <row r="638" spans="3:42" ht="12.75" customHeight="1">
      <c r="C638" s="7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</row>
    <row r="639" spans="3:42" ht="12.75" customHeight="1">
      <c r="C639" s="7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</row>
    <row r="640" spans="3:42" ht="12.75" customHeight="1">
      <c r="C640" s="7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</row>
    <row r="641" spans="3:42" ht="12.75" customHeight="1">
      <c r="C641" s="7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</row>
    <row r="642" spans="3:42" ht="12.75" customHeight="1">
      <c r="C642" s="7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</row>
    <row r="643" spans="3:42" ht="12.75" customHeight="1">
      <c r="C643" s="7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</row>
    <row r="644" spans="3:42" ht="12.75" customHeight="1">
      <c r="C644" s="7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</row>
    <row r="645" spans="3:42" ht="12.75" customHeight="1">
      <c r="C645" s="7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</row>
    <row r="646" spans="3:42" ht="12.75" customHeight="1">
      <c r="C646" s="7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</row>
    <row r="647" spans="3:42" ht="12.75" customHeight="1">
      <c r="C647" s="7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</row>
    <row r="648" spans="3:42" ht="12.75" customHeight="1">
      <c r="C648" s="7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</row>
    <row r="649" spans="3:42" ht="12.75" customHeight="1">
      <c r="C649" s="7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</row>
    <row r="650" spans="3:42" ht="12.75" customHeight="1">
      <c r="C650" s="7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</row>
    <row r="651" spans="3:42" ht="12.75" customHeight="1">
      <c r="C651" s="7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</row>
    <row r="652" spans="3:42" ht="12.75" customHeight="1">
      <c r="C652" s="7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</row>
    <row r="653" spans="3:42" ht="12.75" customHeight="1">
      <c r="C653" s="7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</row>
    <row r="654" spans="3:42" ht="12.75" customHeight="1">
      <c r="C654" s="7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</row>
    <row r="655" spans="3:42" ht="12.75" customHeight="1">
      <c r="C655" s="7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</row>
    <row r="656" spans="3:42" ht="12.75" customHeight="1">
      <c r="C656" s="7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</row>
    <row r="657" spans="3:42" ht="12.75" customHeight="1">
      <c r="C657" s="7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</row>
    <row r="658" spans="3:42" ht="12.75" customHeight="1">
      <c r="C658" s="7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</row>
    <row r="659" spans="3:42" ht="12.75" customHeight="1">
      <c r="C659" s="7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</row>
    <row r="660" spans="3:42" ht="12.75" customHeight="1">
      <c r="C660" s="7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</row>
    <row r="661" spans="3:42" ht="12.75" customHeight="1">
      <c r="C661" s="7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</row>
    <row r="662" spans="3:42" ht="12.75" customHeight="1">
      <c r="C662" s="7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</row>
    <row r="663" spans="3:42" ht="12.75" customHeight="1">
      <c r="C663" s="7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</row>
    <row r="664" spans="3:42" ht="12.75" customHeight="1">
      <c r="C664" s="7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</row>
    <row r="665" spans="3:42" ht="12.75" customHeight="1">
      <c r="C665" s="7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</row>
    <row r="666" spans="3:42" ht="12.75" customHeight="1">
      <c r="C666" s="7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</row>
    <row r="667" spans="3:42" ht="12.75" customHeight="1">
      <c r="C667" s="7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</row>
    <row r="668" spans="3:42" ht="12.75" customHeight="1">
      <c r="C668" s="7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</row>
    <row r="669" spans="3:42" ht="12.75" customHeight="1">
      <c r="C669" s="7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</row>
    <row r="670" spans="3:42" ht="12.75" customHeight="1">
      <c r="C670" s="7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</row>
    <row r="671" spans="3:42" ht="12.75" customHeight="1">
      <c r="C671" s="7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</row>
    <row r="672" spans="3:42" ht="12.75" customHeight="1">
      <c r="C672" s="7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</row>
    <row r="673" spans="3:42" ht="12.75" customHeight="1">
      <c r="C673" s="7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</row>
    <row r="674" spans="3:42" ht="12.75" customHeight="1">
      <c r="C674" s="7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</row>
    <row r="675" spans="3:42" ht="12.75" customHeight="1">
      <c r="C675" s="7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</row>
    <row r="676" spans="3:42" ht="12.75" customHeight="1">
      <c r="C676" s="7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</row>
    <row r="677" spans="3:42" ht="12.75" customHeight="1">
      <c r="C677" s="7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</row>
    <row r="678" spans="3:42" ht="12.75" customHeight="1">
      <c r="C678" s="7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</row>
    <row r="679" spans="3:42" ht="12.75" customHeight="1">
      <c r="C679" s="7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</row>
    <row r="680" spans="3:42" ht="12.75" customHeight="1">
      <c r="C680" s="7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</row>
    <row r="681" spans="3:42" ht="12.75" customHeight="1">
      <c r="C681" s="7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</row>
    <row r="682" spans="3:42" ht="12.75" customHeight="1">
      <c r="C682" s="7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</row>
    <row r="683" spans="3:42" ht="12.75" customHeight="1">
      <c r="C683" s="7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</row>
    <row r="684" spans="3:42" ht="12.75" customHeight="1">
      <c r="C684" s="7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</row>
    <row r="685" spans="3:42" ht="12.75" customHeight="1">
      <c r="C685" s="7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</row>
    <row r="686" spans="3:42" ht="12.75" customHeight="1">
      <c r="C686" s="7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</row>
    <row r="687" spans="3:42" ht="12.75" customHeight="1">
      <c r="C687" s="7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</row>
    <row r="688" spans="3:42" ht="12.75" customHeight="1">
      <c r="C688" s="7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</row>
    <row r="689" spans="3:42" ht="12.75" customHeight="1">
      <c r="C689" s="7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</row>
    <row r="690" spans="3:42" ht="12.75" customHeight="1">
      <c r="C690" s="7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</row>
    <row r="691" spans="3:42" ht="12.75" customHeight="1">
      <c r="C691" s="7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</row>
    <row r="692" spans="3:42" ht="12.75" customHeight="1">
      <c r="C692" s="7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</row>
    <row r="693" spans="3:42" ht="12.75" customHeight="1">
      <c r="C693" s="7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</row>
    <row r="694" spans="3:42" ht="12.75" customHeight="1">
      <c r="C694" s="7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</row>
    <row r="695" spans="3:42" ht="12.75" customHeight="1">
      <c r="C695" s="7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</row>
    <row r="696" spans="3:42" ht="12.75" customHeight="1">
      <c r="C696" s="7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</row>
    <row r="697" spans="3:42" ht="12.75" customHeight="1">
      <c r="C697" s="7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</row>
    <row r="698" spans="3:42" ht="12.75" customHeight="1">
      <c r="C698" s="7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</row>
    <row r="699" spans="3:42" ht="12.75" customHeight="1">
      <c r="C699" s="7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</row>
    <row r="700" spans="3:42" ht="12.75" customHeight="1">
      <c r="C700" s="7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</row>
    <row r="701" spans="3:42" ht="12.75" customHeight="1">
      <c r="C701" s="7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</row>
    <row r="702" spans="3:42" ht="12.75" customHeight="1">
      <c r="C702" s="7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</row>
    <row r="703" spans="3:42" ht="12.75" customHeight="1">
      <c r="C703" s="7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</row>
    <row r="704" spans="3:42" ht="12.75" customHeight="1">
      <c r="C704" s="7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</row>
    <row r="705" spans="3:42" ht="12.75" customHeight="1">
      <c r="C705" s="7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</row>
    <row r="706" spans="3:42" ht="12.75" customHeight="1">
      <c r="C706" s="7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</row>
    <row r="707" spans="3:42" ht="12.75" customHeight="1">
      <c r="C707" s="7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</row>
    <row r="708" spans="3:42" ht="12.75" customHeight="1">
      <c r="C708" s="7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</row>
    <row r="709" spans="3:42" ht="12.75" customHeight="1">
      <c r="C709" s="7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</row>
    <row r="710" spans="3:42" ht="12.75" customHeight="1">
      <c r="C710" s="7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</row>
    <row r="711" spans="3:42" ht="12.75" customHeight="1">
      <c r="C711" s="7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</row>
    <row r="712" spans="3:42" ht="12.75" customHeight="1">
      <c r="C712" s="7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</row>
    <row r="713" spans="3:42" ht="12.75" customHeight="1">
      <c r="C713" s="7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</row>
    <row r="714" spans="3:42" ht="12.75" customHeight="1">
      <c r="C714" s="7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</row>
    <row r="715" spans="3:42" ht="12.75" customHeight="1">
      <c r="C715" s="7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</row>
    <row r="716" spans="3:42" ht="12.75" customHeight="1">
      <c r="C716" s="7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</row>
    <row r="717" spans="3:42" ht="12.75" customHeight="1">
      <c r="C717" s="7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</row>
    <row r="718" spans="3:42" ht="12.75" customHeight="1">
      <c r="C718" s="7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</row>
    <row r="719" spans="3:42" ht="12.75" customHeight="1">
      <c r="C719" s="7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</row>
    <row r="720" spans="3:42" ht="12.75" customHeight="1">
      <c r="C720" s="7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</row>
    <row r="721" spans="3:42" ht="12.75" customHeight="1">
      <c r="C721" s="7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</row>
    <row r="722" spans="3:42" ht="12.75" customHeight="1">
      <c r="C722" s="7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</row>
    <row r="723" spans="3:42" ht="12.75" customHeight="1">
      <c r="C723" s="7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</row>
    <row r="724" spans="3:42" ht="12.75" customHeight="1">
      <c r="C724" s="7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</row>
    <row r="725" spans="3:42" ht="12.75" customHeight="1">
      <c r="C725" s="7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</row>
    <row r="726" spans="3:42" ht="12.75" customHeight="1">
      <c r="C726" s="7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</row>
    <row r="727" spans="3:42" ht="12.75" customHeight="1">
      <c r="C727" s="7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</row>
    <row r="728" spans="3:42" ht="12.75" customHeight="1">
      <c r="C728" s="7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</row>
    <row r="729" spans="3:42" ht="12.75" customHeight="1">
      <c r="C729" s="7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</row>
    <row r="730" spans="3:42" ht="12.75" customHeight="1">
      <c r="C730" s="7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</row>
    <row r="731" spans="3:42" ht="12.75" customHeight="1">
      <c r="C731" s="7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</row>
    <row r="732" spans="3:42" ht="12.75" customHeight="1">
      <c r="C732" s="7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</row>
    <row r="733" spans="3:42" ht="12.75" customHeight="1">
      <c r="C733" s="7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</row>
    <row r="734" spans="3:42" ht="12.75" customHeight="1">
      <c r="C734" s="7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</row>
    <row r="735" spans="3:42" ht="12.75" customHeight="1">
      <c r="C735" s="7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</row>
    <row r="736" spans="3:42" ht="12.75" customHeight="1">
      <c r="C736" s="7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</row>
    <row r="737" spans="3:42" ht="12.75" customHeight="1">
      <c r="C737" s="7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</row>
    <row r="738" spans="3:42" ht="12.75" customHeight="1">
      <c r="C738" s="7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</row>
    <row r="739" spans="3:42" ht="12.75" customHeight="1">
      <c r="C739" s="7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</row>
    <row r="740" spans="3:42" ht="12.75" customHeight="1">
      <c r="C740" s="7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</row>
    <row r="741" spans="3:42" ht="12.75" customHeight="1">
      <c r="C741" s="7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</row>
    <row r="742" spans="3:42" ht="12.75" customHeight="1">
      <c r="C742" s="7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</row>
    <row r="743" spans="3:42" ht="12.75" customHeight="1">
      <c r="C743" s="7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</row>
    <row r="744" spans="3:42" ht="12.75" customHeight="1">
      <c r="C744" s="7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</row>
    <row r="745" spans="3:42" ht="12.75" customHeight="1">
      <c r="C745" s="7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</row>
    <row r="746" spans="3:42" ht="12.75" customHeight="1">
      <c r="C746" s="7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</row>
    <row r="747" spans="3:42" ht="12.75" customHeight="1">
      <c r="C747" s="7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</row>
    <row r="748" spans="3:42" ht="12.75" customHeight="1">
      <c r="C748" s="7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</row>
    <row r="749" spans="3:42" ht="12.75" customHeight="1">
      <c r="C749" s="7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</row>
    <row r="750" spans="3:42" ht="12.75" customHeight="1">
      <c r="C750" s="7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</row>
    <row r="751" spans="3:42" ht="12.75" customHeight="1">
      <c r="C751" s="7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</row>
    <row r="752" spans="3:42" ht="12.75" customHeight="1">
      <c r="C752" s="7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</row>
    <row r="753" spans="3:42" ht="12.75" customHeight="1">
      <c r="C753" s="7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</row>
    <row r="754" spans="3:42" ht="12.75" customHeight="1">
      <c r="C754" s="7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</row>
    <row r="755" spans="3:42" ht="12.75" customHeight="1">
      <c r="C755" s="7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</row>
    <row r="756" spans="3:42" ht="12.75" customHeight="1">
      <c r="C756" s="7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</row>
    <row r="757" spans="3:42" ht="12.75" customHeight="1">
      <c r="C757" s="7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</row>
    <row r="758" spans="3:42" ht="12.75" customHeight="1">
      <c r="C758" s="7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</row>
    <row r="759" spans="3:42" ht="12.75" customHeight="1">
      <c r="C759" s="7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</row>
    <row r="760" spans="3:42" ht="12.75" customHeight="1">
      <c r="C760" s="7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</row>
    <row r="761" spans="3:42" ht="12.75" customHeight="1">
      <c r="C761" s="7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</row>
    <row r="762" spans="3:42" ht="12.75" customHeight="1">
      <c r="C762" s="7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</row>
    <row r="763" spans="3:42" ht="12.75" customHeight="1">
      <c r="C763" s="7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</row>
    <row r="764" spans="3:42" ht="12.75" customHeight="1">
      <c r="C764" s="7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</row>
    <row r="765" spans="3:42" ht="12.75" customHeight="1">
      <c r="C765" s="7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</row>
    <row r="766" spans="3:42" ht="12.75" customHeight="1">
      <c r="C766" s="7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</row>
    <row r="767" spans="3:42" ht="12.75" customHeight="1">
      <c r="C767" s="7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</row>
    <row r="768" spans="3:42" ht="12.75" customHeight="1">
      <c r="C768" s="7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</row>
    <row r="769" spans="3:42" ht="12.75" customHeight="1">
      <c r="C769" s="7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</row>
    <row r="770" spans="3:42" ht="12.75" customHeight="1">
      <c r="C770" s="7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</row>
    <row r="771" spans="3:42" ht="12.75" customHeight="1">
      <c r="C771" s="7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</row>
    <row r="772" spans="3:42" ht="12.75" customHeight="1">
      <c r="C772" s="7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</row>
    <row r="773" spans="3:42" ht="12.75" customHeight="1">
      <c r="C773" s="7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</row>
    <row r="774" spans="3:42" ht="12.75" customHeight="1">
      <c r="C774" s="7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</row>
    <row r="775" spans="3:42" ht="12.75" customHeight="1">
      <c r="C775" s="7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</row>
    <row r="776" spans="3:42" ht="12.75" customHeight="1">
      <c r="C776" s="7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</row>
    <row r="777" spans="3:42" ht="12.75" customHeight="1">
      <c r="C777" s="7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</row>
    <row r="778" spans="3:42" ht="12.75" customHeight="1">
      <c r="C778" s="7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</row>
    <row r="779" spans="3:42" ht="12.75" customHeight="1">
      <c r="C779" s="7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</row>
    <row r="780" spans="3:42" ht="12.75" customHeight="1">
      <c r="C780" s="7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</row>
    <row r="781" spans="3:42" ht="12.75" customHeight="1">
      <c r="C781" s="7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</row>
    <row r="782" spans="3:42" ht="12.75" customHeight="1">
      <c r="C782" s="7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</row>
    <row r="783" spans="3:42" ht="12.75" customHeight="1">
      <c r="C783" s="7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</row>
    <row r="784" spans="3:42" ht="12.75" customHeight="1">
      <c r="C784" s="7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</row>
    <row r="785" spans="3:42" ht="12.75" customHeight="1">
      <c r="C785" s="7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</row>
    <row r="786" spans="3:42" ht="12.75" customHeight="1">
      <c r="C786" s="7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</row>
    <row r="787" spans="3:42" ht="12.75" customHeight="1">
      <c r="C787" s="7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</row>
    <row r="788" spans="3:42" ht="12.75" customHeight="1">
      <c r="C788" s="7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</row>
    <row r="789" spans="3:42" ht="12.75" customHeight="1">
      <c r="C789" s="7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</row>
    <row r="790" spans="3:42" ht="12.75" customHeight="1">
      <c r="C790" s="7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</row>
    <row r="791" spans="3:42" ht="12.75" customHeight="1">
      <c r="C791" s="7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</row>
    <row r="792" spans="3:42" ht="12.75" customHeight="1">
      <c r="C792" s="7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</row>
    <row r="793" spans="3:42" ht="12.75" customHeight="1">
      <c r="C793" s="7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</row>
    <row r="794" spans="3:42" ht="12.75" customHeight="1">
      <c r="C794" s="7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</row>
    <row r="795" spans="3:42" ht="12.75" customHeight="1">
      <c r="C795" s="7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</row>
    <row r="796" spans="3:42" ht="12.75" customHeight="1">
      <c r="C796" s="7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</row>
    <row r="797" spans="3:42" ht="12.75" customHeight="1">
      <c r="C797" s="7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</row>
    <row r="798" spans="3:42" ht="12.75" customHeight="1">
      <c r="C798" s="7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</row>
    <row r="799" spans="3:42" ht="12.75" customHeight="1">
      <c r="C799" s="7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</row>
    <row r="800" spans="3:42" ht="12.75" customHeight="1">
      <c r="C800" s="7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</row>
    <row r="801" spans="3:42" ht="12.75" customHeight="1">
      <c r="C801" s="7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</row>
    <row r="802" spans="3:42" ht="12.75" customHeight="1">
      <c r="C802" s="7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</row>
    <row r="803" spans="3:42" ht="12.75" customHeight="1">
      <c r="C803" s="7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</row>
    <row r="804" spans="3:42" ht="12.75" customHeight="1">
      <c r="C804" s="7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</row>
    <row r="805" spans="3:42" ht="12.75" customHeight="1">
      <c r="C805" s="7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</row>
    <row r="806" spans="3:42" ht="12.75" customHeight="1">
      <c r="C806" s="7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</row>
    <row r="807" spans="3:42" ht="12.75" customHeight="1">
      <c r="C807" s="7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</row>
    <row r="808" spans="3:42" ht="12.75" customHeight="1">
      <c r="C808" s="7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</row>
    <row r="809" spans="3:42" ht="12.75" customHeight="1">
      <c r="C809" s="7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</row>
    <row r="810" spans="3:42" ht="12.75" customHeight="1">
      <c r="C810" s="7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</row>
    <row r="811" spans="3:42" ht="12.75" customHeight="1">
      <c r="C811" s="7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</row>
    <row r="812" spans="3:42" ht="12.75" customHeight="1">
      <c r="C812" s="7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</row>
    <row r="813" spans="3:42" ht="12.75" customHeight="1">
      <c r="C813" s="7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</row>
    <row r="814" spans="3:42" ht="12.75" customHeight="1">
      <c r="C814" s="7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</row>
    <row r="815" spans="3:42" ht="12.75" customHeight="1">
      <c r="C815" s="7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</row>
    <row r="816" spans="3:42" ht="12.75" customHeight="1">
      <c r="C816" s="7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</row>
    <row r="817" spans="3:42" ht="12.75" customHeight="1">
      <c r="C817" s="7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</row>
    <row r="818" spans="3:42" ht="12.75" customHeight="1">
      <c r="C818" s="7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</row>
    <row r="819" spans="3:42" ht="12.75" customHeight="1">
      <c r="C819" s="7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</row>
    <row r="820" spans="3:42" ht="12.75" customHeight="1">
      <c r="C820" s="7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</row>
    <row r="821" spans="3:42" ht="12.75" customHeight="1">
      <c r="C821" s="7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</row>
    <row r="822" spans="3:42" ht="12.75" customHeight="1">
      <c r="C822" s="7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</row>
    <row r="823" spans="3:42" ht="12.75" customHeight="1">
      <c r="C823" s="7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</row>
    <row r="824" spans="3:42" ht="12.75" customHeight="1">
      <c r="C824" s="7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</row>
    <row r="825" spans="3:42" ht="12.75" customHeight="1">
      <c r="C825" s="7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</row>
    <row r="826" spans="3:42" ht="12.75" customHeight="1">
      <c r="C826" s="7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</row>
    <row r="827" spans="3:42" ht="12.75" customHeight="1">
      <c r="C827" s="7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</row>
    <row r="828" spans="3:42" ht="12.75" customHeight="1">
      <c r="C828" s="7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</row>
    <row r="829" spans="3:42" ht="12.75" customHeight="1">
      <c r="C829" s="7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</row>
    <row r="830" spans="3:42" ht="12.75" customHeight="1">
      <c r="C830" s="7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</row>
    <row r="831" spans="3:42" ht="12.75" customHeight="1">
      <c r="C831" s="7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</row>
    <row r="832" spans="3:42" ht="12.75" customHeight="1">
      <c r="C832" s="7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</row>
    <row r="833" spans="3:42" ht="12.75" customHeight="1">
      <c r="C833" s="7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</row>
    <row r="834" spans="3:42" ht="12.75" customHeight="1">
      <c r="C834" s="7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</row>
    <row r="835" spans="3:42" ht="12.75" customHeight="1">
      <c r="C835" s="7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</row>
    <row r="836" spans="3:42" ht="12.75" customHeight="1">
      <c r="C836" s="7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</row>
    <row r="837" spans="3:42" ht="12.75" customHeight="1">
      <c r="C837" s="7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</row>
    <row r="838" spans="3:42" ht="12.75" customHeight="1">
      <c r="C838" s="7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</row>
    <row r="839" spans="3:42" ht="12.75" customHeight="1">
      <c r="C839" s="7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</row>
    <row r="840" spans="3:42" ht="12.75" customHeight="1">
      <c r="C840" s="7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</row>
    <row r="841" spans="3:42" ht="12.75" customHeight="1">
      <c r="C841" s="7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</row>
    <row r="842" spans="3:42" ht="12.75" customHeight="1">
      <c r="C842" s="7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</row>
    <row r="843" spans="3:42" ht="12.75" customHeight="1">
      <c r="C843" s="7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</row>
    <row r="844" spans="3:42" ht="12.75" customHeight="1">
      <c r="C844" s="7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</row>
    <row r="845" spans="3:42" ht="12.75" customHeight="1">
      <c r="C845" s="7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</row>
    <row r="846" spans="3:42" ht="12.75" customHeight="1">
      <c r="C846" s="7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</row>
    <row r="847" spans="3:42" ht="12.75" customHeight="1">
      <c r="C847" s="7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</row>
    <row r="848" spans="3:42" ht="12.75" customHeight="1">
      <c r="C848" s="7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</row>
    <row r="849" spans="3:42" ht="12.75" customHeight="1">
      <c r="C849" s="7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</row>
    <row r="850" spans="3:42" ht="12.75" customHeight="1">
      <c r="C850" s="7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</row>
    <row r="851" spans="3:42" ht="12.75" customHeight="1">
      <c r="C851" s="7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</row>
    <row r="852" spans="3:42" ht="12.75" customHeight="1">
      <c r="C852" s="7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</row>
    <row r="853" spans="3:42" ht="12.75" customHeight="1">
      <c r="C853" s="7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</row>
    <row r="854" spans="3:42" ht="12.75" customHeight="1">
      <c r="C854" s="7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</row>
    <row r="855" spans="3:42" ht="12.75" customHeight="1">
      <c r="C855" s="7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</row>
    <row r="856" spans="3:42" ht="12.75" customHeight="1">
      <c r="C856" s="7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</row>
    <row r="857" spans="3:42" ht="12.75" customHeight="1">
      <c r="C857" s="7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</row>
    <row r="858" spans="3:42" ht="12.75" customHeight="1">
      <c r="C858" s="7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</row>
    <row r="859" spans="3:42" ht="12.75" customHeight="1">
      <c r="C859" s="7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</row>
    <row r="860" spans="3:42" ht="12.75" customHeight="1">
      <c r="C860" s="7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</row>
    <row r="861" spans="3:42" ht="12.75" customHeight="1">
      <c r="C861" s="7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</row>
    <row r="862" spans="3:42" ht="12.75" customHeight="1">
      <c r="C862" s="7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</row>
    <row r="863" spans="3:42" ht="12.75" customHeight="1">
      <c r="C863" s="7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</row>
    <row r="864" spans="3:42" ht="12.75" customHeight="1">
      <c r="C864" s="7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</row>
    <row r="865" spans="3:42" ht="12.75" customHeight="1">
      <c r="C865" s="7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</row>
    <row r="866" spans="3:42" ht="12.75" customHeight="1">
      <c r="C866" s="7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</row>
    <row r="867" spans="3:42" ht="12.75" customHeight="1">
      <c r="C867" s="7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</row>
    <row r="868" spans="3:42" ht="12.75" customHeight="1">
      <c r="C868" s="7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</row>
    <row r="869" spans="3:42" ht="12.75" customHeight="1">
      <c r="C869" s="7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</row>
    <row r="870" spans="3:42" ht="12.75" customHeight="1">
      <c r="C870" s="7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</row>
    <row r="871" spans="3:42" ht="12.75" customHeight="1">
      <c r="C871" s="7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</row>
    <row r="872" spans="3:42" ht="12.75" customHeight="1">
      <c r="C872" s="7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</row>
    <row r="873" spans="3:42" ht="12.75" customHeight="1">
      <c r="C873" s="7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</row>
    <row r="874" spans="3:42" ht="12.75" customHeight="1">
      <c r="C874" s="7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</row>
    <row r="875" spans="3:42" ht="12.75" customHeight="1">
      <c r="C875" s="7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</row>
    <row r="876" spans="3:42" ht="12.75" customHeight="1">
      <c r="C876" s="7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</row>
    <row r="877" spans="3:42" ht="12.75" customHeight="1">
      <c r="C877" s="7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</row>
    <row r="878" spans="3:42" ht="12.75" customHeight="1">
      <c r="C878" s="7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</row>
    <row r="879" spans="3:42" ht="12.75" customHeight="1">
      <c r="C879" s="7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</row>
    <row r="880" spans="3:42" ht="12.75" customHeight="1">
      <c r="C880" s="7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</row>
    <row r="881" spans="3:42" ht="12.75" customHeight="1">
      <c r="C881" s="7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</row>
    <row r="882" spans="3:42" ht="12.75" customHeight="1">
      <c r="C882" s="7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</row>
    <row r="883" spans="3:42" ht="12.75" customHeight="1">
      <c r="C883" s="7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</row>
    <row r="884" spans="3:42" ht="12.75" customHeight="1">
      <c r="C884" s="7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</row>
    <row r="885" spans="3:42" ht="12.75" customHeight="1">
      <c r="C885" s="7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</row>
    <row r="886" spans="3:42" ht="12.75" customHeight="1">
      <c r="C886" s="7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</row>
    <row r="887" spans="3:42" ht="12.75" customHeight="1">
      <c r="C887" s="7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</row>
    <row r="888" spans="3:42" ht="12.75" customHeight="1">
      <c r="C888" s="7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</row>
    <row r="889" spans="3:42" ht="12.75" customHeight="1">
      <c r="C889" s="7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</row>
    <row r="890" spans="3:42" ht="12.75" customHeight="1">
      <c r="C890" s="7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</row>
    <row r="891" spans="3:42" ht="12.75" customHeight="1">
      <c r="C891" s="7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</row>
    <row r="892" spans="3:42" ht="12.75" customHeight="1">
      <c r="C892" s="7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</row>
    <row r="893" spans="3:42" ht="12.75" customHeight="1">
      <c r="C893" s="7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</row>
    <row r="894" spans="3:42" ht="12.75" customHeight="1">
      <c r="C894" s="7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</row>
    <row r="895" spans="3:42" ht="12.75" customHeight="1">
      <c r="C895" s="7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</row>
    <row r="896" spans="3:42" ht="12.75" customHeight="1">
      <c r="C896" s="7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</row>
    <row r="897" spans="3:42" ht="12.75" customHeight="1">
      <c r="C897" s="7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</row>
    <row r="898" spans="3:42" ht="12.75" customHeight="1">
      <c r="C898" s="7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</row>
    <row r="899" spans="3:42" ht="12.75" customHeight="1">
      <c r="C899" s="7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</row>
    <row r="900" spans="3:42" ht="12.75" customHeight="1">
      <c r="C900" s="7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</row>
    <row r="901" spans="3:42" ht="12.75" customHeight="1">
      <c r="C901" s="7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</row>
    <row r="902" spans="3:42" ht="12.75" customHeight="1">
      <c r="C902" s="7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</row>
    <row r="903" spans="3:42" ht="12.75" customHeight="1">
      <c r="C903" s="7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</row>
    <row r="904" spans="3:42" ht="12.75" customHeight="1">
      <c r="C904" s="7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</row>
    <row r="905" spans="3:42" ht="12.75" customHeight="1">
      <c r="C905" s="7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</row>
    <row r="906" spans="3:42" ht="12.75" customHeight="1">
      <c r="C906" s="7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</row>
    <row r="907" spans="3:42" ht="12.75" customHeight="1">
      <c r="C907" s="7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</row>
    <row r="908" spans="3:42" ht="12.75" customHeight="1">
      <c r="C908" s="7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</row>
    <row r="909" spans="3:42" ht="12.75" customHeight="1">
      <c r="C909" s="7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</row>
    <row r="910" spans="3:42" ht="12.75" customHeight="1">
      <c r="C910" s="7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</row>
    <row r="911" spans="3:42" ht="12.75" customHeight="1">
      <c r="C911" s="7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</row>
    <row r="912" spans="3:42" ht="12.75" customHeight="1">
      <c r="C912" s="7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</row>
    <row r="913" spans="3:42" ht="12.75" customHeight="1">
      <c r="C913" s="7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</row>
    <row r="914" spans="3:42" ht="12.75" customHeight="1">
      <c r="C914" s="7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</row>
    <row r="915" spans="3:42" ht="12.75" customHeight="1">
      <c r="C915" s="7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</row>
    <row r="916" spans="3:42" ht="12.75" customHeight="1">
      <c r="C916" s="7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</row>
    <row r="917" spans="3:42" ht="12.75" customHeight="1">
      <c r="C917" s="7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</row>
    <row r="918" spans="3:42" ht="12.75" customHeight="1">
      <c r="C918" s="7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</row>
    <row r="919" spans="3:42" ht="12.75" customHeight="1">
      <c r="C919" s="7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</row>
    <row r="920" spans="3:42" ht="12.75" customHeight="1">
      <c r="C920" s="7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</row>
    <row r="921" spans="3:42" ht="12.75" customHeight="1">
      <c r="C921" s="7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</row>
    <row r="922" spans="3:42" ht="12.75" customHeight="1">
      <c r="C922" s="7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</row>
    <row r="923" spans="3:42" ht="12.75" customHeight="1">
      <c r="C923" s="7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</row>
    <row r="924" spans="3:42" ht="12.75" customHeight="1">
      <c r="C924" s="7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</row>
    <row r="925" spans="3:42" ht="12.75" customHeight="1">
      <c r="C925" s="7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</row>
    <row r="926" spans="3:42" ht="12.75" customHeight="1">
      <c r="C926" s="7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</row>
    <row r="927" spans="3:42" ht="12.75" customHeight="1">
      <c r="C927" s="7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</row>
    <row r="928" spans="3:42" ht="12.75" customHeight="1">
      <c r="C928" s="7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</row>
    <row r="929" spans="3:42" ht="12.75" customHeight="1">
      <c r="C929" s="7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</row>
    <row r="930" spans="3:42" ht="12.75" customHeight="1">
      <c r="C930" s="7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</row>
    <row r="931" spans="3:42" ht="12.75" customHeight="1">
      <c r="C931" s="7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</row>
    <row r="932" spans="3:42" ht="12.75" customHeight="1">
      <c r="C932" s="7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</row>
    <row r="933" spans="3:42" ht="12.75" customHeight="1">
      <c r="C933" s="7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</row>
    <row r="934" spans="3:42" ht="12.75" customHeight="1">
      <c r="C934" s="7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</row>
    <row r="935" spans="3:42" ht="12.75" customHeight="1">
      <c r="C935" s="7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</row>
    <row r="936" spans="3:42" ht="12.75" customHeight="1">
      <c r="C936" s="7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</row>
    <row r="937" spans="3:42" ht="12.75" customHeight="1">
      <c r="C937" s="7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</row>
    <row r="938" spans="3:42" ht="12.75" customHeight="1">
      <c r="C938" s="7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</row>
    <row r="939" spans="3:42" ht="12.75" customHeight="1">
      <c r="C939" s="7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</row>
    <row r="940" spans="3:42" ht="12.75" customHeight="1">
      <c r="C940" s="7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</row>
    <row r="941" spans="3:42" ht="12.75" customHeight="1">
      <c r="C941" s="7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</row>
    <row r="942" spans="3:42" ht="12.75" customHeight="1">
      <c r="C942" s="7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</row>
    <row r="943" spans="3:42" ht="12.75" customHeight="1">
      <c r="C943" s="7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</row>
    <row r="944" spans="3:42" ht="12.75" customHeight="1">
      <c r="C944" s="7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</row>
    <row r="945" spans="3:42" ht="12.75" customHeight="1">
      <c r="C945" s="7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</row>
    <row r="946" spans="3:42" ht="12.75" customHeight="1">
      <c r="C946" s="7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</row>
    <row r="947" spans="3:42" ht="12.75" customHeight="1">
      <c r="C947" s="7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</row>
    <row r="948" spans="3:42" ht="12.75" customHeight="1">
      <c r="C948" s="7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</row>
    <row r="949" spans="3:42" ht="12.75" customHeight="1">
      <c r="C949" s="7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</row>
    <row r="950" spans="3:42" ht="12.75" customHeight="1">
      <c r="C950" s="7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</row>
    <row r="951" spans="3:42" ht="12.75" customHeight="1">
      <c r="C951" s="7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</row>
    <row r="952" spans="3:42" ht="12.75" customHeight="1">
      <c r="C952" s="7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</row>
    <row r="953" spans="3:42" ht="12.75" customHeight="1">
      <c r="C953" s="7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</row>
    <row r="954" spans="3:42" ht="12.75" customHeight="1">
      <c r="C954" s="7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</row>
    <row r="955" spans="3:42" ht="12.75" customHeight="1">
      <c r="C955" s="7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</row>
    <row r="956" spans="3:42" ht="12.75" customHeight="1">
      <c r="C956" s="7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</row>
    <row r="957" spans="3:42" ht="12.75" customHeight="1">
      <c r="C957" s="7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</row>
    <row r="958" spans="3:42" ht="12.75" customHeight="1">
      <c r="C958" s="7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</row>
    <row r="959" spans="3:42" ht="12.75" customHeight="1">
      <c r="C959" s="7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</row>
    <row r="960" spans="3:42" ht="12.75" customHeight="1">
      <c r="C960" s="7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</row>
    <row r="961" spans="3:42" ht="12.75" customHeight="1">
      <c r="C961" s="7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</row>
    <row r="962" spans="3:42" ht="12.75" customHeight="1">
      <c r="C962" s="7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</row>
    <row r="963" spans="3:42" ht="12.75" customHeight="1">
      <c r="C963" s="7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</row>
    <row r="964" spans="3:42" ht="12.75" customHeight="1">
      <c r="C964" s="7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</row>
    <row r="965" spans="3:42" ht="12.75" customHeight="1">
      <c r="C965" s="7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</row>
    <row r="966" spans="3:42" ht="12.75" customHeight="1">
      <c r="C966" s="7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</row>
    <row r="967" spans="3:42" ht="12.75" customHeight="1">
      <c r="C967" s="7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</row>
    <row r="968" spans="3:42" ht="12.75" customHeight="1">
      <c r="C968" s="7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</row>
    <row r="969" spans="3:42" ht="12.75" customHeight="1">
      <c r="C969" s="7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</row>
    <row r="970" spans="3:42" ht="12.75" customHeight="1">
      <c r="C970" s="7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</row>
    <row r="971" spans="3:42" ht="12.75" customHeight="1">
      <c r="C971" s="7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</row>
    <row r="972" spans="3:42" ht="12.75" customHeight="1">
      <c r="C972" s="7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</row>
    <row r="973" spans="3:42" ht="12.75" customHeight="1">
      <c r="C973" s="7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</row>
    <row r="974" spans="3:42" ht="12.75" customHeight="1">
      <c r="C974" s="7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</row>
    <row r="975" spans="3:42" ht="12.75" customHeight="1">
      <c r="C975" s="7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</row>
    <row r="976" spans="3:42" ht="12.75" customHeight="1">
      <c r="C976" s="7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</row>
    <row r="977" spans="3:42" ht="12.75" customHeight="1">
      <c r="C977" s="7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</row>
    <row r="978" spans="3:42" ht="12.75" customHeight="1">
      <c r="C978" s="7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</row>
    <row r="979" spans="3:42" ht="12.75" customHeight="1">
      <c r="C979" s="7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</row>
    <row r="980" spans="3:42" ht="12.75" customHeight="1">
      <c r="C980" s="7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</row>
    <row r="981" spans="3:42" ht="12.75" customHeight="1">
      <c r="C981" s="7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</row>
    <row r="982" spans="3:42" ht="12.75" customHeight="1">
      <c r="C982" s="7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</row>
    <row r="983" spans="3:42" ht="12.75" customHeight="1">
      <c r="C983" s="7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</row>
    <row r="984" spans="3:42" ht="12.75" customHeight="1">
      <c r="C984" s="7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</row>
    <row r="985" spans="3:42" ht="12.75" customHeight="1">
      <c r="C985" s="7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</row>
    <row r="986" spans="3:42" ht="12.75" customHeight="1">
      <c r="C986" s="7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</row>
    <row r="987" spans="3:42" ht="12.75" customHeight="1">
      <c r="C987" s="7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</row>
    <row r="988" spans="3:42" ht="12.75" customHeight="1">
      <c r="C988" s="7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</row>
    <row r="989" spans="3:42" ht="12.75" customHeight="1">
      <c r="C989" s="7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</row>
    <row r="990" spans="3:42" ht="12.75" customHeight="1">
      <c r="C990" s="7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</row>
    <row r="991" spans="3:42" ht="12.75" customHeight="1">
      <c r="C991" s="7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</row>
    <row r="992" spans="3:42" ht="12.75" customHeight="1">
      <c r="C992" s="7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</row>
    <row r="993" spans="3:42" ht="12.75" customHeight="1">
      <c r="C993" s="7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</row>
    <row r="994" spans="3:42" ht="12.75" customHeight="1">
      <c r="C994" s="7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</row>
    <row r="995" spans="3:42" ht="12.75" customHeight="1">
      <c r="C995" s="7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</row>
    <row r="996" spans="3:42" ht="12.75" customHeight="1">
      <c r="C996" s="7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</row>
    <row r="997" spans="3:42" ht="12.75" customHeight="1">
      <c r="C997" s="7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</row>
    <row r="998" spans="3:42" ht="12.75" customHeight="1">
      <c r="C998" s="7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</row>
    <row r="999" spans="3:42" ht="12.75" customHeight="1">
      <c r="C999" s="7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</row>
    <row r="1000" spans="3:42" ht="12.75" customHeight="1">
      <c r="C1000" s="7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</row>
    <row r="1001" spans="3:42" ht="12.75" customHeight="1">
      <c r="C1001" s="7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</row>
    <row r="1002" spans="3:42" ht="12.75" customHeight="1">
      <c r="C1002" s="7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</row>
    <row r="1003" spans="3:42" ht="12.75" customHeight="1">
      <c r="C1003" s="7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</row>
    <row r="1004" spans="3:42" ht="12.75" customHeight="1">
      <c r="C1004" s="7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</row>
    <row r="1005" spans="3:42" ht="12.75" customHeight="1">
      <c r="C1005" s="7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</row>
    <row r="1006" spans="3:42" ht="12.75" customHeight="1">
      <c r="C1006" s="7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</row>
    <row r="1007" spans="3:42" ht="12.75" customHeight="1">
      <c r="C1007" s="7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</row>
    <row r="1008" spans="3:42" ht="12.75" customHeight="1">
      <c r="C1008" s="7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</row>
    <row r="1009" spans="3:42" ht="12.75" customHeight="1">
      <c r="C1009" s="7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</row>
    <row r="1010" spans="3:42" ht="12.75" customHeight="1">
      <c r="C1010" s="7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</row>
    <row r="1011" spans="3:42" ht="12.75" customHeight="1">
      <c r="C1011" s="7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</row>
    <row r="1012" spans="3:42" ht="12.75" customHeight="1">
      <c r="C1012" s="7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</row>
    <row r="1013" spans="3:42" ht="12.75" customHeight="1">
      <c r="C1013" s="7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</row>
    <row r="1014" spans="3:42" ht="12.75" customHeight="1">
      <c r="C1014" s="7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</row>
    <row r="1015" spans="3:42" ht="12.75" customHeight="1">
      <c r="C1015" s="7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</row>
    <row r="1016" spans="3:42" ht="12.75" customHeight="1">
      <c r="C1016" s="7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</row>
    <row r="1017" spans="3:42" ht="12.75" customHeight="1">
      <c r="C1017" s="7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</row>
    <row r="1018" spans="3:42" ht="12.75" customHeight="1">
      <c r="C1018" s="7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</row>
    <row r="1019" spans="3:42" ht="12.75" customHeight="1">
      <c r="C1019" s="7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</row>
    <row r="1020" spans="3:42" ht="12.75" customHeight="1">
      <c r="C1020" s="7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</row>
    <row r="1021" spans="3:42" ht="12.75" customHeight="1">
      <c r="C1021" s="7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</row>
    <row r="1022" spans="3:42" ht="12.75" customHeight="1">
      <c r="C1022" s="7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</row>
    <row r="1023" spans="3:42" ht="12.75" customHeight="1">
      <c r="C1023" s="7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</row>
    <row r="1024" spans="3:42" ht="12.75" customHeight="1">
      <c r="C1024" s="7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</row>
    <row r="1025" spans="3:42" ht="12.75" customHeight="1">
      <c r="C1025" s="7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</row>
    <row r="1026" spans="3:42" ht="12.75" customHeight="1">
      <c r="C1026" s="7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</row>
    <row r="1027" spans="3:42" ht="12.75" customHeight="1">
      <c r="C1027" s="7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</row>
    <row r="1028" spans="3:42" ht="12.75" customHeight="1">
      <c r="C1028" s="7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</row>
    <row r="1029" spans="3:42" ht="12.75" customHeight="1">
      <c r="C1029" s="7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</row>
    <row r="1030" spans="3:42" ht="12.75" customHeight="1">
      <c r="C1030" s="7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</row>
    <row r="1031" spans="3:42" ht="12.75" customHeight="1">
      <c r="C1031" s="7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</row>
    <row r="1032" spans="3:42" ht="12.75" customHeight="1">
      <c r="C1032" s="7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</row>
    <row r="1033" spans="3:42" ht="12.75" customHeight="1">
      <c r="C1033" s="7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</row>
    <row r="1034" spans="3:42" ht="12.75" customHeight="1">
      <c r="C1034" s="7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</row>
    <row r="1035" spans="3:42" ht="12.75" customHeight="1">
      <c r="C1035" s="7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</row>
    <row r="1036" spans="3:42" ht="12.75" customHeight="1">
      <c r="C1036" s="7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</row>
    <row r="1037" spans="3:42" ht="12.75" customHeight="1">
      <c r="C1037" s="7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</row>
    <row r="1038" spans="3:42" ht="12.75" customHeight="1">
      <c r="C1038" s="7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</row>
    <row r="1039" spans="3:42" ht="12.75" customHeight="1">
      <c r="C1039" s="7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</row>
    <row r="1040" spans="3:42" ht="12.75" customHeight="1">
      <c r="C1040" s="7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</row>
    <row r="1041" spans="3:42" ht="12.75" customHeight="1">
      <c r="C1041" s="7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</row>
    <row r="1042" spans="3:42" ht="12.75" customHeight="1">
      <c r="C1042" s="7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</row>
    <row r="1043" spans="3:42" ht="12.75" customHeight="1">
      <c r="C1043" s="7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</row>
    <row r="1044" spans="3:42" ht="12.75" customHeight="1">
      <c r="C1044" s="7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</row>
    <row r="1045" spans="3:42" ht="12.75" customHeight="1">
      <c r="C1045" s="7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</row>
    <row r="1046" spans="3:42" ht="12.75" customHeight="1">
      <c r="C1046" s="7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</row>
    <row r="1047" spans="3:42" ht="12.75" customHeight="1">
      <c r="C1047" s="7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</row>
    <row r="1048" spans="3:42" ht="12.75" customHeight="1">
      <c r="C1048" s="7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</row>
    <row r="1049" spans="3:42" ht="12.75" customHeight="1">
      <c r="C1049" s="7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</row>
    <row r="1050" spans="3:42" ht="12.75" customHeight="1">
      <c r="C1050" s="7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</row>
    <row r="1051" spans="3:42" ht="12.75" customHeight="1">
      <c r="C1051" s="7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</row>
    <row r="1052" spans="3:42" ht="12.75" customHeight="1">
      <c r="C1052" s="7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</row>
    <row r="1053" spans="3:42" ht="12.75" customHeight="1">
      <c r="C1053" s="7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</row>
    <row r="1054" spans="3:42" ht="12.75" customHeight="1">
      <c r="C1054" s="7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</row>
    <row r="1055" spans="3:42" ht="12.75" customHeight="1">
      <c r="C1055" s="7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</row>
    <row r="1056" spans="3:42" ht="12.75" customHeight="1">
      <c r="C1056" s="7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</row>
    <row r="1057" spans="3:42" ht="12.75" customHeight="1">
      <c r="C1057" s="7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</row>
    <row r="1058" spans="3:42" ht="12.75" customHeight="1">
      <c r="C1058" s="7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</row>
    <row r="1059" spans="3:42" ht="12.75" customHeight="1">
      <c r="C1059" s="7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</row>
    <row r="1060" spans="3:42" ht="12.75" customHeight="1">
      <c r="C1060" s="7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</row>
    <row r="1061" spans="3:42" ht="12.75" customHeight="1">
      <c r="C1061" s="7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</row>
    <row r="1062" spans="3:42" ht="12.75" customHeight="1">
      <c r="C1062" s="7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</row>
    <row r="1063" spans="3:42" ht="12.75" customHeight="1">
      <c r="C1063" s="7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</row>
    <row r="1064" spans="3:42" ht="12.75" customHeight="1">
      <c r="C1064" s="7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</row>
    <row r="1065" spans="3:42" ht="12.75" customHeight="1">
      <c r="C1065" s="7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</row>
    <row r="1066" spans="3:42" ht="12.75" customHeight="1">
      <c r="C1066" s="7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</row>
    <row r="1067" spans="3:42" ht="12.75" customHeight="1">
      <c r="C1067" s="7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</row>
    <row r="1068" spans="3:42" ht="12.75" customHeight="1">
      <c r="C1068" s="7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</row>
    <row r="1069" spans="3:42" ht="12.75" customHeight="1">
      <c r="C1069" s="7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</row>
    <row r="1070" spans="3:42" ht="12.75" customHeight="1">
      <c r="C1070" s="7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</row>
    <row r="1071" spans="3:42" ht="12.75" customHeight="1">
      <c r="C1071" s="7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</row>
    <row r="1072" spans="3:42" ht="12.75" customHeight="1">
      <c r="C1072" s="7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</row>
    <row r="1073" spans="3:42" ht="12.75" customHeight="1">
      <c r="C1073" s="7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</row>
    <row r="1074" spans="3:42" ht="12.75" customHeight="1">
      <c r="C1074" s="7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</row>
    <row r="1075" spans="3:42" ht="12.75" customHeight="1">
      <c r="C1075" s="7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</row>
    <row r="1076" spans="3:42" ht="12.75" customHeight="1">
      <c r="C1076" s="7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</row>
    <row r="1077" spans="3:42" ht="12.75" customHeight="1">
      <c r="C1077" s="7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</row>
    <row r="1078" spans="3:42" ht="12.75" customHeight="1">
      <c r="C1078" s="7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</row>
    <row r="1079" spans="3:42" ht="12.75" customHeight="1">
      <c r="C1079" s="7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</row>
    <row r="1080" spans="3:42" ht="12.75" customHeight="1">
      <c r="C1080" s="7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</row>
    <row r="1081" spans="3:42" ht="12.75" customHeight="1">
      <c r="C1081" s="7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</row>
    <row r="1082" spans="3:42" ht="12.75" customHeight="1">
      <c r="C1082" s="7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</row>
    <row r="1083" spans="3:42" ht="12.75" customHeight="1">
      <c r="C1083" s="7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</row>
    <row r="1084" spans="3:42" ht="12.75" customHeight="1">
      <c r="C1084" s="7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</row>
    <row r="1085" spans="3:42" ht="12.75" customHeight="1">
      <c r="C1085" s="7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</row>
    <row r="1086" spans="3:42" ht="12.75" customHeight="1">
      <c r="C1086" s="7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</row>
    <row r="1087" spans="3:42" ht="12.75" customHeight="1">
      <c r="C1087" s="7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</row>
    <row r="1088" spans="3:42" ht="12.75" customHeight="1">
      <c r="C1088" s="7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</row>
    <row r="1089" spans="3:42" ht="12.75" customHeight="1">
      <c r="C1089" s="7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</row>
    <row r="1090" spans="3:42" ht="12.75" customHeight="1">
      <c r="C1090" s="7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</row>
    <row r="1091" spans="3:42" ht="12.75" customHeight="1">
      <c r="C1091" s="7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</row>
    <row r="1092" spans="3:42" ht="12.75" customHeight="1">
      <c r="C1092" s="7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</row>
    <row r="1093" spans="3:42" ht="12.75" customHeight="1">
      <c r="C1093" s="7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</row>
    <row r="1094" spans="3:42" ht="12.75" customHeight="1">
      <c r="C1094" s="7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</row>
    <row r="1095" spans="3:42" ht="12.75" customHeight="1">
      <c r="C1095" s="7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</row>
    <row r="1096" spans="3:42" ht="12.75" customHeight="1">
      <c r="C1096" s="7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</row>
    <row r="1097" spans="3:42" ht="12.75" customHeight="1">
      <c r="C1097" s="7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</row>
    <row r="1098" spans="3:42" ht="12.75" customHeight="1">
      <c r="C1098" s="7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</row>
    <row r="1099" spans="3:42" ht="12.75" customHeight="1">
      <c r="C1099" s="7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</row>
    <row r="1100" spans="3:42" ht="12.75" customHeight="1">
      <c r="C1100" s="7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</row>
    <row r="1101" spans="3:42" ht="12.75" customHeight="1">
      <c r="C1101" s="7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</row>
    <row r="1102" spans="3:42" ht="12.75" customHeight="1">
      <c r="C1102" s="7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</row>
    <row r="1103" spans="3:42" ht="12.75" customHeight="1">
      <c r="C1103" s="7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</row>
    <row r="1104" spans="3:42" ht="12.75" customHeight="1">
      <c r="C1104" s="7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</row>
    <row r="1105" spans="3:42" ht="12.75" customHeight="1">
      <c r="C1105" s="7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</row>
    <row r="1106" spans="3:42" ht="12.75" customHeight="1">
      <c r="C1106" s="7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</row>
    <row r="1107" spans="3:42" ht="12.75" customHeight="1">
      <c r="C1107" s="7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</row>
    <row r="1108" spans="3:42" ht="12.75" customHeight="1">
      <c r="C1108" s="7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</row>
    <row r="1109" spans="3:42" ht="12.75" customHeight="1">
      <c r="C1109" s="7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</row>
    <row r="1110" spans="3:42" ht="12.75" customHeight="1">
      <c r="C1110" s="7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</row>
    <row r="1111" spans="3:42" ht="12.75" customHeight="1">
      <c r="C1111" s="7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</row>
    <row r="1112" spans="3:42" ht="12.75" customHeight="1">
      <c r="C1112" s="7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</row>
    <row r="1113" spans="3:42" ht="15" customHeight="1">
      <c r="C1113" s="7"/>
    </row>
    <row r="1114" spans="3:42" ht="15" customHeight="1">
      <c r="C1114" s="7"/>
    </row>
    <row r="1115" spans="3:42" ht="15" customHeight="1">
      <c r="C1115" s="7"/>
    </row>
    <row r="1116" spans="3:42" ht="15" customHeight="1">
      <c r="C1116" s="7"/>
    </row>
    <row r="1117" spans="3:42" ht="15" customHeight="1">
      <c r="C1117" s="7"/>
    </row>
    <row r="1118" spans="3:42" ht="15" customHeight="1">
      <c r="C1118" s="7"/>
    </row>
    <row r="1119" spans="3:42" ht="15" customHeight="1">
      <c r="C1119" s="7"/>
    </row>
    <row r="1120" spans="3:42" ht="15" customHeight="1">
      <c r="C1120" s="7"/>
    </row>
    <row r="1121" spans="3:3" ht="15" customHeight="1">
      <c r="C1121" s="7"/>
    </row>
    <row r="1122" spans="3:3" ht="15" customHeight="1">
      <c r="C1122" s="7"/>
    </row>
  </sheetData>
  <mergeCells count="249">
    <mergeCell ref="A148:A158"/>
    <mergeCell ref="G148:G158"/>
    <mergeCell ref="H148:H158"/>
    <mergeCell ref="I148:I158"/>
    <mergeCell ref="J148:J158"/>
    <mergeCell ref="C148:C158"/>
    <mergeCell ref="D148:D158"/>
    <mergeCell ref="E148:E158"/>
    <mergeCell ref="F148:F158"/>
    <mergeCell ref="B148:B158"/>
    <mergeCell ref="J137:J147"/>
    <mergeCell ref="A126:A136"/>
    <mergeCell ref="B126:B136"/>
    <mergeCell ref="C126:C136"/>
    <mergeCell ref="D126:D136"/>
    <mergeCell ref="E126:E136"/>
    <mergeCell ref="F126:F136"/>
    <mergeCell ref="G126:G136"/>
    <mergeCell ref="H126:H136"/>
    <mergeCell ref="I126:I136"/>
    <mergeCell ref="J126:J136"/>
    <mergeCell ref="A137:A147"/>
    <mergeCell ref="B137:B147"/>
    <mergeCell ref="C137:C147"/>
    <mergeCell ref="D137:D147"/>
    <mergeCell ref="E137:E147"/>
    <mergeCell ref="F137:F147"/>
    <mergeCell ref="G137:G147"/>
    <mergeCell ref="H137:H147"/>
    <mergeCell ref="I137:I147"/>
    <mergeCell ref="H115:H125"/>
    <mergeCell ref="I115:I125"/>
    <mergeCell ref="J115:J125"/>
    <mergeCell ref="A115:A125"/>
    <mergeCell ref="B115:B125"/>
    <mergeCell ref="C115:C125"/>
    <mergeCell ref="D115:D125"/>
    <mergeCell ref="E115:E125"/>
    <mergeCell ref="F115:F125"/>
    <mergeCell ref="G115:G125"/>
    <mergeCell ref="J60:J70"/>
    <mergeCell ref="G40:G50"/>
    <mergeCell ref="H40:H50"/>
    <mergeCell ref="I40:I50"/>
    <mergeCell ref="A51:A59"/>
    <mergeCell ref="J51:J59"/>
    <mergeCell ref="G51:G59"/>
    <mergeCell ref="H51:H59"/>
    <mergeCell ref="I60:I70"/>
    <mergeCell ref="I51:I59"/>
    <mergeCell ref="A60:A70"/>
    <mergeCell ref="B60:B70"/>
    <mergeCell ref="C60:C70"/>
    <mergeCell ref="D60:D70"/>
    <mergeCell ref="E60:E70"/>
    <mergeCell ref="F60:F70"/>
    <mergeCell ref="G60:G70"/>
    <mergeCell ref="A40:A50"/>
    <mergeCell ref="B40:B50"/>
    <mergeCell ref="C40:C50"/>
    <mergeCell ref="D40:D50"/>
    <mergeCell ref="B51:B59"/>
    <mergeCell ref="C51:C59"/>
    <mergeCell ref="I9:I19"/>
    <mergeCell ref="J9:J19"/>
    <mergeCell ref="I30:I39"/>
    <mergeCell ref="J30:J39"/>
    <mergeCell ref="H30:H39"/>
    <mergeCell ref="H9:H19"/>
    <mergeCell ref="H20:H29"/>
    <mergeCell ref="I20:I29"/>
    <mergeCell ref="J20:J29"/>
    <mergeCell ref="J40:J50"/>
    <mergeCell ref="F51:F59"/>
    <mergeCell ref="D51:D59"/>
    <mergeCell ref="E51:E59"/>
    <mergeCell ref="E40:E50"/>
    <mergeCell ref="F40:F50"/>
    <mergeCell ref="B9:B19"/>
    <mergeCell ref="C9:C19"/>
    <mergeCell ref="D9:D19"/>
    <mergeCell ref="E9:E19"/>
    <mergeCell ref="F9:F19"/>
    <mergeCell ref="G9:G19"/>
    <mergeCell ref="A30:A39"/>
    <mergeCell ref="B30:B39"/>
    <mergeCell ref="A20:A29"/>
    <mergeCell ref="B20:B29"/>
    <mergeCell ref="C30:C39"/>
    <mergeCell ref="D30:D39"/>
    <mergeCell ref="E30:E39"/>
    <mergeCell ref="F30:F39"/>
    <mergeCell ref="G30:G39"/>
    <mergeCell ref="C20:C29"/>
    <mergeCell ref="D20:D29"/>
    <mergeCell ref="E20:E29"/>
    <mergeCell ref="F20:F29"/>
    <mergeCell ref="G20:G29"/>
    <mergeCell ref="A9:A18"/>
    <mergeCell ref="I7:I8"/>
    <mergeCell ref="J7:J8"/>
    <mergeCell ref="K7:L7"/>
    <mergeCell ref="M7:N7"/>
    <mergeCell ref="O7:U7"/>
    <mergeCell ref="V7:V8"/>
    <mergeCell ref="A7:A8"/>
    <mergeCell ref="B7:B8"/>
    <mergeCell ref="C7:C8"/>
    <mergeCell ref="D7:D8"/>
    <mergeCell ref="E7:E8"/>
    <mergeCell ref="F7:F8"/>
    <mergeCell ref="M1:V2"/>
    <mergeCell ref="A3:B4"/>
    <mergeCell ref="C3:L4"/>
    <mergeCell ref="M3:O4"/>
    <mergeCell ref="P3:V4"/>
    <mergeCell ref="B182:E182"/>
    <mergeCell ref="A5:B5"/>
    <mergeCell ref="C5:F5"/>
    <mergeCell ref="H5:I5"/>
    <mergeCell ref="K5:L5"/>
    <mergeCell ref="M5:O5"/>
    <mergeCell ref="P5:V5"/>
    <mergeCell ref="A171:L171"/>
    <mergeCell ref="M171:U171"/>
    <mergeCell ref="F173:F174"/>
    <mergeCell ref="G173:G174"/>
    <mergeCell ref="H173:H174"/>
    <mergeCell ref="I173:I174"/>
    <mergeCell ref="G7:G8"/>
    <mergeCell ref="A1:B2"/>
    <mergeCell ref="C1:L2"/>
    <mergeCell ref="A6:V6"/>
    <mergeCell ref="H7:H8"/>
    <mergeCell ref="H60:H70"/>
    <mergeCell ref="G182:J182"/>
    <mergeCell ref="A183:L184"/>
    <mergeCell ref="A185:V185"/>
    <mergeCell ref="A172:V172"/>
    <mergeCell ref="J173:J174"/>
    <mergeCell ref="K173:L173"/>
    <mergeCell ref="M173:N173"/>
    <mergeCell ref="O173:U173"/>
    <mergeCell ref="V173:V174"/>
    <mergeCell ref="A173:A174"/>
    <mergeCell ref="B173:B174"/>
    <mergeCell ref="C173:E174"/>
    <mergeCell ref="G179:J180"/>
    <mergeCell ref="C176:E176"/>
    <mergeCell ref="C175:E175"/>
    <mergeCell ref="K179:L179"/>
    <mergeCell ref="M179:N179"/>
    <mergeCell ref="O179:T179"/>
    <mergeCell ref="V179:V180"/>
    <mergeCell ref="B181:E181"/>
    <mergeCell ref="G181:J181"/>
    <mergeCell ref="A179:A180"/>
    <mergeCell ref="B179:E180"/>
    <mergeCell ref="F179:F180"/>
    <mergeCell ref="E204:F204"/>
    <mergeCell ref="G204:I204"/>
    <mergeCell ref="A201:L201"/>
    <mergeCell ref="A202:L202"/>
    <mergeCell ref="A203:D203"/>
    <mergeCell ref="E203:F203"/>
    <mergeCell ref="G203:I203"/>
    <mergeCell ref="J203:V203"/>
    <mergeCell ref="A204:D204"/>
    <mergeCell ref="J204:V204"/>
    <mergeCell ref="M201:U201"/>
    <mergeCell ref="M202:U202"/>
    <mergeCell ref="V186:V187"/>
    <mergeCell ref="V195:V196"/>
    <mergeCell ref="O186:U186"/>
    <mergeCell ref="K195:L195"/>
    <mergeCell ref="M195:N195"/>
    <mergeCell ref="A197:B200"/>
    <mergeCell ref="M183:U183"/>
    <mergeCell ref="A194:L194"/>
    <mergeCell ref="M194:U194"/>
    <mergeCell ref="M186:N186"/>
    <mergeCell ref="O195:U195"/>
    <mergeCell ref="C197:E200"/>
    <mergeCell ref="F195:J196"/>
    <mergeCell ref="F197:J200"/>
    <mergeCell ref="A195:B196"/>
    <mergeCell ref="C195:E196"/>
    <mergeCell ref="A186:B187"/>
    <mergeCell ref="C186:E187"/>
    <mergeCell ref="F186:J187"/>
    <mergeCell ref="K186:L186"/>
    <mergeCell ref="F188:J193"/>
    <mergeCell ref="A188:B193"/>
    <mergeCell ref="C188:E193"/>
    <mergeCell ref="A177:L177"/>
    <mergeCell ref="M177:U177"/>
    <mergeCell ref="A178:V178"/>
    <mergeCell ref="I159:I169"/>
    <mergeCell ref="J159:J169"/>
    <mergeCell ref="A159:A169"/>
    <mergeCell ref="B159:B169"/>
    <mergeCell ref="C159:C169"/>
    <mergeCell ref="D159:D169"/>
    <mergeCell ref="E159:E169"/>
    <mergeCell ref="F159:F169"/>
    <mergeCell ref="G159:G169"/>
    <mergeCell ref="H159:H169"/>
    <mergeCell ref="F93:F103"/>
    <mergeCell ref="G93:G103"/>
    <mergeCell ref="H93:H103"/>
    <mergeCell ref="I93:I103"/>
    <mergeCell ref="A82:A92"/>
    <mergeCell ref="B82:B92"/>
    <mergeCell ref="C82:C92"/>
    <mergeCell ref="J82:J92"/>
    <mergeCell ref="J71:J81"/>
    <mergeCell ref="A71:A81"/>
    <mergeCell ref="B71:B81"/>
    <mergeCell ref="C71:C81"/>
    <mergeCell ref="D71:D81"/>
    <mergeCell ref="E71:E81"/>
    <mergeCell ref="F71:F81"/>
    <mergeCell ref="G71:G81"/>
    <mergeCell ref="H71:H81"/>
    <mergeCell ref="I71:I81"/>
    <mergeCell ref="W26:Z28"/>
    <mergeCell ref="W25:Z25"/>
    <mergeCell ref="J104:J114"/>
    <mergeCell ref="A104:A114"/>
    <mergeCell ref="B104:B114"/>
    <mergeCell ref="C104:C114"/>
    <mergeCell ref="D104:D114"/>
    <mergeCell ref="E104:E114"/>
    <mergeCell ref="F104:F114"/>
    <mergeCell ref="G104:G114"/>
    <mergeCell ref="H104:H114"/>
    <mergeCell ref="I104:I114"/>
    <mergeCell ref="D82:D92"/>
    <mergeCell ref="E82:E92"/>
    <mergeCell ref="F82:F92"/>
    <mergeCell ref="G82:G92"/>
    <mergeCell ref="H82:H92"/>
    <mergeCell ref="I82:I92"/>
    <mergeCell ref="J93:J103"/>
    <mergeCell ref="A93:A103"/>
    <mergeCell ref="B93:B103"/>
    <mergeCell ref="C93:C103"/>
    <mergeCell ref="D93:D103"/>
    <mergeCell ref="E93:E103"/>
  </mergeCells>
  <phoneticPr fontId="31" type="noConversion"/>
  <printOptions horizontalCentered="1" verticalCentered="1"/>
  <pageMargins left="0" right="0.19685039370078741" top="0" bottom="0" header="0" footer="0"/>
  <pageSetup scale="45" orientation="landscape" r:id="rId1"/>
  <headerFooter>
    <oddFooter>&amp;CPagina &amp;P de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>
              <from>
                <xdr:col>0</xdr:col>
                <xdr:colOff>594360</xdr:colOff>
                <xdr:row>0</xdr:row>
                <xdr:rowOff>38100</xdr:rowOff>
              </from>
              <to>
                <xdr:col>1</xdr:col>
                <xdr:colOff>281940</xdr:colOff>
                <xdr:row>1</xdr:row>
                <xdr:rowOff>350520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19"/>
  <sheetViews>
    <sheetView tabSelected="1" topLeftCell="G55" zoomScale="110" workbookViewId="0">
      <selection activeCell="X55" sqref="X55"/>
    </sheetView>
  </sheetViews>
  <sheetFormatPr baseColWidth="10" defaultColWidth="12.5546875" defaultRowHeight="15" customHeight="1"/>
  <cols>
    <col min="1" max="1" width="3" customWidth="1"/>
    <col min="2" max="2" width="8.88671875" customWidth="1"/>
    <col min="3" max="3" width="16.5546875" customWidth="1"/>
    <col min="4" max="4" width="28.5546875" customWidth="1"/>
    <col min="5" max="5" width="65" customWidth="1"/>
    <col min="6" max="6" width="16.88671875" customWidth="1"/>
    <col min="7" max="7" width="37.33203125" customWidth="1"/>
    <col min="8" max="8" width="13" customWidth="1"/>
    <col min="9" max="9" width="14.5546875" customWidth="1"/>
    <col min="10" max="10" width="14.88671875" customWidth="1"/>
    <col min="11" max="11" width="13.6640625" customWidth="1"/>
    <col min="12" max="18" width="4.109375" customWidth="1"/>
    <col min="19" max="19" width="14.44140625" customWidth="1"/>
    <col min="20" max="20" width="22.88671875" customWidth="1"/>
    <col min="21" max="26" width="10.5546875" customWidth="1"/>
  </cols>
  <sheetData>
    <row r="1" spans="1:20" ht="12.75" hidden="1" customHeight="1">
      <c r="A1" s="18"/>
      <c r="B1" s="34"/>
      <c r="C1" s="18"/>
      <c r="D1" s="35"/>
      <c r="E1" s="34"/>
      <c r="F1" s="35"/>
      <c r="G1" s="18"/>
      <c r="H1" s="19"/>
      <c r="I1" s="19"/>
      <c r="J1" s="20"/>
      <c r="K1" s="20"/>
      <c r="L1" s="5"/>
      <c r="M1" s="5"/>
      <c r="N1" s="5"/>
      <c r="O1" s="5"/>
      <c r="P1" s="5"/>
      <c r="Q1" s="5"/>
      <c r="R1" s="5"/>
      <c r="S1" s="21"/>
    </row>
    <row r="2" spans="1:20" ht="30" customHeight="1">
      <c r="A2" s="422" t="s">
        <v>59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</row>
    <row r="3" spans="1:20" ht="15" customHeight="1">
      <c r="A3" s="353" t="s">
        <v>60</v>
      </c>
      <c r="B3" s="346"/>
      <c r="C3" s="353" t="s">
        <v>61</v>
      </c>
      <c r="D3" s="354"/>
      <c r="E3" s="354"/>
      <c r="F3" s="354"/>
      <c r="G3" s="346"/>
      <c r="H3" s="411" t="s">
        <v>62</v>
      </c>
      <c r="I3" s="363"/>
      <c r="J3" s="411" t="s">
        <v>22</v>
      </c>
      <c r="K3" s="363"/>
      <c r="L3" s="411" t="s">
        <v>23</v>
      </c>
      <c r="M3" s="369"/>
      <c r="N3" s="369"/>
      <c r="O3" s="369"/>
      <c r="P3" s="369"/>
      <c r="Q3" s="369"/>
      <c r="R3" s="363"/>
      <c r="S3" s="412" t="s">
        <v>24</v>
      </c>
    </row>
    <row r="4" spans="1:20" ht="15" customHeight="1">
      <c r="A4" s="342"/>
      <c r="B4" s="348"/>
      <c r="C4" s="342"/>
      <c r="D4" s="343"/>
      <c r="E4" s="343"/>
      <c r="F4" s="343"/>
      <c r="G4" s="348"/>
      <c r="H4" s="36" t="s">
        <v>25</v>
      </c>
      <c r="I4" s="36" t="s">
        <v>26</v>
      </c>
      <c r="J4" s="36" t="s">
        <v>25</v>
      </c>
      <c r="K4" s="36" t="s">
        <v>26</v>
      </c>
      <c r="L4" s="37" t="s">
        <v>27</v>
      </c>
      <c r="M4" s="37" t="s">
        <v>28</v>
      </c>
      <c r="N4" s="37" t="s">
        <v>28</v>
      </c>
      <c r="O4" s="37" t="s">
        <v>29</v>
      </c>
      <c r="P4" s="37" t="s">
        <v>30</v>
      </c>
      <c r="Q4" s="37" t="s">
        <v>31</v>
      </c>
      <c r="R4" s="37" t="s">
        <v>32</v>
      </c>
      <c r="S4" s="413"/>
    </row>
    <row r="5" spans="1:20" ht="21" customHeight="1">
      <c r="A5" s="423"/>
      <c r="B5" s="369"/>
      <c r="C5" s="433"/>
      <c r="D5" s="432"/>
      <c r="E5" s="432"/>
      <c r="F5" s="432"/>
      <c r="G5" s="449"/>
      <c r="H5" s="56"/>
      <c r="I5" s="43"/>
      <c r="J5" s="53"/>
      <c r="K5" s="53"/>
      <c r="L5" s="38"/>
      <c r="M5" s="38"/>
      <c r="N5" s="38"/>
      <c r="O5" s="38"/>
      <c r="P5" s="38"/>
      <c r="Q5" s="37"/>
      <c r="R5" s="37"/>
      <c r="S5" s="44"/>
    </row>
    <row r="6" spans="1:20" ht="21" customHeight="1">
      <c r="A6" s="424"/>
      <c r="B6" s="363"/>
      <c r="C6" s="425" t="s">
        <v>84</v>
      </c>
      <c r="D6" s="354"/>
      <c r="E6" s="354"/>
      <c r="F6" s="354"/>
      <c r="G6" s="346"/>
      <c r="H6" s="45"/>
      <c r="I6" s="45"/>
      <c r="J6" s="84"/>
      <c r="K6" s="84"/>
      <c r="L6" s="33"/>
      <c r="M6" s="33"/>
      <c r="N6" s="33"/>
      <c r="O6" s="33"/>
      <c r="P6" s="33"/>
      <c r="Q6" s="33"/>
      <c r="R6" s="33"/>
      <c r="S6" s="171"/>
    </row>
    <row r="7" spans="1:20" ht="21" customHeight="1">
      <c r="A7" s="424"/>
      <c r="B7" s="363"/>
      <c r="C7" s="425"/>
      <c r="D7" s="354"/>
      <c r="E7" s="354"/>
      <c r="F7" s="354"/>
      <c r="G7" s="346"/>
      <c r="H7" s="14"/>
      <c r="I7" s="14"/>
      <c r="J7" s="15"/>
      <c r="K7" s="15"/>
      <c r="L7" s="33"/>
      <c r="M7" s="33"/>
      <c r="N7" s="33"/>
      <c r="O7" s="33"/>
      <c r="P7" s="33"/>
      <c r="Q7" s="33"/>
      <c r="R7" s="33"/>
      <c r="S7" s="170"/>
    </row>
    <row r="8" spans="1:20" ht="18.75" customHeight="1">
      <c r="A8" s="436" t="s">
        <v>63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426" t="s">
        <v>36</v>
      </c>
      <c r="M8" s="427"/>
      <c r="N8" s="427"/>
      <c r="O8" s="427"/>
      <c r="P8" s="427"/>
      <c r="Q8" s="427"/>
      <c r="R8" s="428"/>
      <c r="S8" s="62">
        <f>SUM(S5:S7)</f>
        <v>0</v>
      </c>
    </row>
    <row r="9" spans="1:20" ht="15" customHeight="1">
      <c r="A9" s="343"/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22"/>
      <c r="M9" s="22"/>
      <c r="N9" s="22"/>
      <c r="O9" s="22"/>
      <c r="P9" s="22"/>
      <c r="Q9" s="22"/>
      <c r="R9" s="22"/>
      <c r="S9" s="23"/>
    </row>
    <row r="10" spans="1:20" ht="30" customHeight="1">
      <c r="A10" s="437" t="s">
        <v>64</v>
      </c>
      <c r="B10" s="369"/>
      <c r="C10" s="369"/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3"/>
    </row>
    <row r="11" spans="1:20" ht="15" customHeight="1">
      <c r="A11" s="438" t="s">
        <v>11</v>
      </c>
      <c r="B11" s="354"/>
      <c r="C11" s="414" t="s">
        <v>65</v>
      </c>
      <c r="D11" s="346"/>
      <c r="E11" s="440" t="s">
        <v>66</v>
      </c>
      <c r="F11" s="440" t="s">
        <v>67</v>
      </c>
      <c r="G11" s="440" t="s">
        <v>68</v>
      </c>
      <c r="H11" s="411" t="s">
        <v>62</v>
      </c>
      <c r="I11" s="363"/>
      <c r="J11" s="411" t="s">
        <v>22</v>
      </c>
      <c r="K11" s="363"/>
      <c r="L11" s="411" t="s">
        <v>23</v>
      </c>
      <c r="M11" s="369"/>
      <c r="N11" s="369"/>
      <c r="O11" s="369"/>
      <c r="P11" s="369"/>
      <c r="Q11" s="369"/>
      <c r="R11" s="363"/>
      <c r="S11" s="412" t="s">
        <v>24</v>
      </c>
    </row>
    <row r="12" spans="1:20" ht="15" customHeight="1">
      <c r="A12" s="439"/>
      <c r="B12" s="439"/>
      <c r="C12" s="383"/>
      <c r="D12" s="415"/>
      <c r="E12" s="382"/>
      <c r="F12" s="382"/>
      <c r="G12" s="382"/>
      <c r="H12" s="3" t="s">
        <v>25</v>
      </c>
      <c r="I12" s="3" t="s">
        <v>26</v>
      </c>
      <c r="J12" s="3" t="s">
        <v>25</v>
      </c>
      <c r="K12" s="3" t="s">
        <v>26</v>
      </c>
      <c r="L12" s="4" t="s">
        <v>27</v>
      </c>
      <c r="M12" s="4" t="s">
        <v>28</v>
      </c>
      <c r="N12" s="4" t="s">
        <v>28</v>
      </c>
      <c r="O12" s="4" t="s">
        <v>29</v>
      </c>
      <c r="P12" s="4" t="s">
        <v>30</v>
      </c>
      <c r="Q12" s="37" t="s">
        <v>31</v>
      </c>
      <c r="R12" s="37" t="s">
        <v>32</v>
      </c>
      <c r="S12" s="413"/>
    </row>
    <row r="13" spans="1:20" ht="15" customHeight="1">
      <c r="A13" s="434"/>
      <c r="B13" s="435"/>
      <c r="C13" s="418"/>
      <c r="D13" s="419"/>
      <c r="E13" s="101"/>
      <c r="F13" s="91"/>
      <c r="G13" s="102"/>
      <c r="H13" s="45"/>
      <c r="I13" s="45"/>
      <c r="J13" s="84"/>
      <c r="K13" s="84"/>
      <c r="L13" s="59"/>
      <c r="M13" s="57"/>
      <c r="N13" s="57"/>
      <c r="O13" s="57"/>
      <c r="P13" s="57"/>
      <c r="Q13" s="57"/>
      <c r="R13" s="57"/>
      <c r="S13" s="60"/>
      <c r="T13" s="410"/>
    </row>
    <row r="14" spans="1:20" ht="15" customHeight="1">
      <c r="A14" s="434"/>
      <c r="B14" s="435"/>
      <c r="C14" s="418"/>
      <c r="D14" s="419"/>
      <c r="E14" s="101"/>
      <c r="F14" s="95"/>
      <c r="G14" s="102"/>
      <c r="H14" s="45"/>
      <c r="I14" s="45"/>
      <c r="J14" s="84"/>
      <c r="K14" s="84"/>
      <c r="L14" s="59"/>
      <c r="M14" s="57"/>
      <c r="N14" s="57"/>
      <c r="O14" s="57"/>
      <c r="P14" s="57"/>
      <c r="Q14" s="57"/>
      <c r="R14" s="57"/>
      <c r="S14" s="60"/>
      <c r="T14" s="410"/>
    </row>
    <row r="15" spans="1:20" ht="15" customHeight="1">
      <c r="A15" s="434"/>
      <c r="B15" s="435"/>
      <c r="C15" s="418"/>
      <c r="D15" s="419"/>
      <c r="E15" s="101"/>
      <c r="F15" s="90"/>
      <c r="G15" s="102"/>
      <c r="H15" s="45"/>
      <c r="I15" s="45"/>
      <c r="J15" s="84"/>
      <c r="K15" s="84"/>
      <c r="L15" s="59"/>
      <c r="M15" s="57"/>
      <c r="N15" s="57"/>
      <c r="O15" s="57"/>
      <c r="P15" s="57"/>
      <c r="Q15" s="57"/>
      <c r="R15" s="57"/>
      <c r="S15" s="60"/>
      <c r="T15" s="410"/>
    </row>
    <row r="16" spans="1:20" ht="15" customHeight="1">
      <c r="A16" s="434"/>
      <c r="B16" s="435"/>
      <c r="C16" s="418"/>
      <c r="D16" s="419"/>
      <c r="E16" s="101"/>
      <c r="F16" s="90"/>
      <c r="G16" s="102"/>
      <c r="H16" s="45"/>
      <c r="I16" s="45"/>
      <c r="J16" s="84"/>
      <c r="K16" s="84"/>
      <c r="L16" s="59"/>
      <c r="M16" s="57"/>
      <c r="N16" s="57"/>
      <c r="O16" s="57"/>
      <c r="P16" s="57"/>
      <c r="Q16" s="57"/>
      <c r="R16" s="57"/>
      <c r="S16" s="60"/>
      <c r="T16" s="410"/>
    </row>
    <row r="17" spans="1:20" ht="15" customHeight="1">
      <c r="A17" s="434"/>
      <c r="B17" s="435"/>
      <c r="C17" s="418"/>
      <c r="D17" s="419"/>
      <c r="E17" s="101"/>
      <c r="F17" s="95"/>
      <c r="G17" s="105"/>
      <c r="H17" s="106"/>
      <c r="I17" s="106"/>
      <c r="J17" s="84"/>
      <c r="K17" s="84"/>
      <c r="L17" s="103"/>
      <c r="M17" s="57"/>
      <c r="N17" s="104"/>
      <c r="O17" s="104"/>
      <c r="P17" s="104"/>
      <c r="Q17" s="104"/>
      <c r="R17" s="104"/>
      <c r="S17" s="60"/>
      <c r="T17" s="410"/>
    </row>
    <row r="18" spans="1:20" ht="15" customHeight="1">
      <c r="A18" s="434"/>
      <c r="B18" s="435"/>
      <c r="C18" s="418"/>
      <c r="D18" s="419"/>
      <c r="E18" s="101"/>
      <c r="F18" s="90"/>
      <c r="G18" s="102"/>
      <c r="H18" s="45"/>
      <c r="I18" s="45"/>
      <c r="J18" s="84"/>
      <c r="K18" s="84"/>
      <c r="L18" s="59"/>
      <c r="M18" s="57"/>
      <c r="N18" s="57"/>
      <c r="O18" s="57"/>
      <c r="P18" s="57"/>
      <c r="Q18" s="57"/>
      <c r="R18" s="57"/>
      <c r="S18" s="60"/>
      <c r="T18" s="410"/>
    </row>
    <row r="19" spans="1:20" ht="15" customHeight="1">
      <c r="A19" s="434"/>
      <c r="B19" s="435"/>
      <c r="C19" s="418"/>
      <c r="D19" s="419"/>
      <c r="E19" s="101"/>
      <c r="F19" s="90"/>
      <c r="G19" s="102"/>
      <c r="H19" s="45"/>
      <c r="I19" s="45"/>
      <c r="J19" s="84"/>
      <c r="K19" s="84"/>
      <c r="L19" s="57"/>
      <c r="M19" s="57"/>
      <c r="N19" s="57"/>
      <c r="O19" s="57"/>
      <c r="P19" s="57"/>
      <c r="Q19" s="57"/>
      <c r="R19" s="57"/>
      <c r="S19" s="60"/>
      <c r="T19" s="410"/>
    </row>
    <row r="20" spans="1:20" ht="15" customHeight="1">
      <c r="A20" s="69"/>
      <c r="B20" s="70"/>
      <c r="C20" s="71"/>
      <c r="D20" s="72"/>
      <c r="E20" s="101"/>
      <c r="F20" s="90"/>
      <c r="G20" s="102"/>
      <c r="H20" s="45"/>
      <c r="I20" s="46"/>
      <c r="J20" s="84"/>
      <c r="K20" s="84"/>
      <c r="L20" s="59"/>
      <c r="M20" s="57"/>
      <c r="N20" s="57"/>
      <c r="O20" s="57"/>
      <c r="P20" s="57"/>
      <c r="Q20" s="57"/>
      <c r="R20" s="57"/>
      <c r="S20" s="60"/>
      <c r="T20" s="410"/>
    </row>
    <row r="21" spans="1:20" s="80" customFormat="1" ht="15" customHeight="1">
      <c r="A21" s="78"/>
      <c r="B21" s="78"/>
      <c r="C21" s="79"/>
      <c r="D21" s="79"/>
      <c r="E21" s="101"/>
      <c r="F21" s="90"/>
      <c r="G21" s="102"/>
      <c r="H21" s="45"/>
      <c r="I21" s="46"/>
      <c r="J21" s="84"/>
      <c r="K21" s="84"/>
      <c r="L21" s="81"/>
      <c r="M21" s="81"/>
      <c r="N21" s="81"/>
      <c r="O21" s="81"/>
      <c r="P21" s="81"/>
      <c r="Q21" s="81"/>
      <c r="R21" s="81"/>
      <c r="S21" s="60"/>
      <c r="T21" s="410"/>
    </row>
    <row r="22" spans="1:20" s="80" customFormat="1" ht="15" customHeight="1">
      <c r="A22" s="78"/>
      <c r="B22" s="78"/>
      <c r="C22" s="79"/>
      <c r="D22" s="79"/>
      <c r="E22" s="101"/>
      <c r="F22" s="96"/>
      <c r="H22" s="45"/>
      <c r="I22" s="46"/>
      <c r="J22" s="84"/>
      <c r="K22" s="84"/>
      <c r="L22" s="81"/>
      <c r="M22" s="81"/>
      <c r="N22" s="81"/>
      <c r="O22" s="81"/>
      <c r="P22" s="81"/>
      <c r="Q22" s="81"/>
      <c r="R22" s="81"/>
      <c r="S22" s="60"/>
      <c r="T22" s="410"/>
    </row>
    <row r="23" spans="1:20" s="80" customFormat="1" ht="15" customHeight="1">
      <c r="A23" s="78"/>
      <c r="B23" s="78"/>
      <c r="C23" s="79"/>
      <c r="D23" s="79"/>
      <c r="E23" s="101"/>
      <c r="F23" s="92"/>
      <c r="H23" s="45"/>
      <c r="I23" s="46"/>
      <c r="J23" s="84"/>
      <c r="K23" s="84"/>
      <c r="L23" s="81"/>
      <c r="M23" s="81"/>
      <c r="N23" s="81"/>
      <c r="O23" s="81"/>
      <c r="P23" s="81"/>
      <c r="Q23" s="81"/>
      <c r="R23" s="81"/>
      <c r="S23" s="60"/>
      <c r="T23" s="410"/>
    </row>
    <row r="24" spans="1:20" s="73" customFormat="1" ht="15" customHeight="1">
      <c r="A24" s="441"/>
      <c r="B24" s="442"/>
      <c r="C24" s="416"/>
      <c r="D24" s="417"/>
      <c r="E24" s="101"/>
      <c r="F24" s="93"/>
      <c r="G24" s="80"/>
      <c r="H24" s="74"/>
      <c r="I24" s="75"/>
      <c r="J24" s="84"/>
      <c r="K24" s="84"/>
      <c r="L24" s="76"/>
      <c r="M24" s="77"/>
      <c r="N24" s="77"/>
      <c r="O24" s="77"/>
      <c r="P24" s="77"/>
      <c r="Q24" s="77"/>
      <c r="R24" s="77"/>
      <c r="S24" s="60"/>
      <c r="T24" s="410"/>
    </row>
    <row r="25" spans="1:20" ht="15" customHeight="1">
      <c r="A25" s="434"/>
      <c r="B25" s="435"/>
      <c r="C25" s="418"/>
      <c r="D25" s="419"/>
      <c r="E25" s="101"/>
      <c r="F25" s="94"/>
      <c r="G25" s="80"/>
      <c r="H25" s="45"/>
      <c r="I25" s="46"/>
      <c r="J25" s="84"/>
      <c r="K25" s="84"/>
      <c r="L25" s="59"/>
      <c r="M25" s="57"/>
      <c r="N25" s="57"/>
      <c r="O25" s="57"/>
      <c r="P25" s="57"/>
      <c r="Q25" s="57"/>
      <c r="R25" s="57"/>
      <c r="S25" s="60"/>
      <c r="T25" s="410"/>
    </row>
    <row r="26" spans="1:20" ht="15" customHeight="1">
      <c r="A26" s="434"/>
      <c r="B26" s="435"/>
      <c r="C26" s="418"/>
      <c r="D26" s="419"/>
      <c r="F26" s="94"/>
      <c r="G26" s="80"/>
      <c r="H26" s="45"/>
      <c r="I26" s="46"/>
      <c r="J26" s="84"/>
      <c r="K26" s="84"/>
      <c r="L26" s="59"/>
      <c r="M26" s="57"/>
      <c r="N26" s="57"/>
      <c r="O26" s="57"/>
      <c r="P26" s="57"/>
      <c r="Q26" s="57"/>
      <c r="R26" s="57"/>
      <c r="S26" s="60"/>
    </row>
    <row r="27" spans="1:20" ht="15" customHeight="1">
      <c r="A27" s="434"/>
      <c r="B27" s="435"/>
      <c r="C27" s="418"/>
      <c r="D27" s="419"/>
      <c r="F27" s="94"/>
      <c r="G27" s="80"/>
      <c r="H27" s="45"/>
      <c r="I27" s="46"/>
      <c r="J27" s="84"/>
      <c r="K27" s="84"/>
      <c r="L27" s="59"/>
      <c r="M27" s="57"/>
      <c r="N27" s="57"/>
      <c r="O27" s="57"/>
      <c r="P27" s="57"/>
      <c r="Q27" s="57"/>
      <c r="R27" s="57"/>
      <c r="S27" s="60"/>
    </row>
    <row r="28" spans="1:20" ht="15" customHeight="1" thickBot="1">
      <c r="A28" s="434"/>
      <c r="B28" s="435"/>
      <c r="C28" s="418"/>
      <c r="D28" s="419"/>
      <c r="E28" s="82"/>
      <c r="F28" s="94"/>
      <c r="G28" s="80"/>
      <c r="H28" s="45"/>
      <c r="I28" s="46"/>
      <c r="J28" s="84"/>
      <c r="K28" s="84"/>
      <c r="L28" s="57"/>
      <c r="M28" s="58"/>
      <c r="N28" s="58"/>
      <c r="O28" s="58"/>
      <c r="P28" s="58"/>
      <c r="Q28" s="58"/>
      <c r="R28" s="58"/>
      <c r="S28" s="60"/>
    </row>
    <row r="29" spans="1:20" ht="19.5" customHeight="1" thickBot="1">
      <c r="A29" s="447"/>
      <c r="B29" s="421"/>
      <c r="C29" s="421"/>
      <c r="D29" s="421"/>
      <c r="E29" s="421"/>
      <c r="F29" s="421"/>
      <c r="G29" s="421"/>
      <c r="H29" s="421"/>
      <c r="I29" s="421"/>
      <c r="J29" s="421"/>
      <c r="K29" s="421"/>
      <c r="L29" s="448" t="s">
        <v>36</v>
      </c>
      <c r="M29" s="427"/>
      <c r="N29" s="427"/>
      <c r="O29" s="427"/>
      <c r="P29" s="427"/>
      <c r="Q29" s="427"/>
      <c r="R29" s="428"/>
      <c r="S29" s="83">
        <f>SUM(S13:S28)</f>
        <v>0</v>
      </c>
    </row>
    <row r="30" spans="1:20" ht="12.75" hidden="1" customHeight="1">
      <c r="A30" s="24"/>
      <c r="B30" s="24"/>
      <c r="C30" s="24"/>
      <c r="D30" s="24"/>
      <c r="E30" s="24"/>
      <c r="F30" s="24"/>
      <c r="G30" s="24"/>
      <c r="H30" s="25"/>
      <c r="I30" s="25"/>
      <c r="J30" s="26"/>
      <c r="K30" s="26"/>
      <c r="L30" s="27"/>
      <c r="M30" s="27"/>
      <c r="N30" s="27"/>
      <c r="O30" s="27"/>
      <c r="P30" s="27"/>
      <c r="Q30" s="27"/>
      <c r="R30" s="27"/>
      <c r="S30" s="23"/>
    </row>
    <row r="31" spans="1:20" ht="19.5" customHeight="1">
      <c r="A31" s="437" t="s">
        <v>81</v>
      </c>
      <c r="B31" s="369"/>
      <c r="C31" s="369"/>
      <c r="D31" s="369"/>
      <c r="E31" s="369"/>
      <c r="F31" s="369"/>
      <c r="G31" s="369"/>
      <c r="H31" s="369"/>
      <c r="I31" s="369"/>
      <c r="J31" s="369"/>
      <c r="K31" s="369"/>
      <c r="L31" s="369"/>
      <c r="M31" s="369"/>
      <c r="N31" s="369"/>
      <c r="O31" s="369"/>
      <c r="P31" s="369"/>
      <c r="Q31" s="369"/>
      <c r="R31" s="369"/>
      <c r="S31" s="369"/>
    </row>
    <row r="32" spans="1:20" ht="30" customHeight="1">
      <c r="A32" s="437" t="s">
        <v>69</v>
      </c>
      <c r="B32" s="369"/>
      <c r="C32" s="369"/>
      <c r="D32" s="369"/>
      <c r="E32" s="369"/>
      <c r="F32" s="369"/>
      <c r="G32" s="369"/>
      <c r="H32" s="369"/>
      <c r="I32" s="369"/>
      <c r="J32" s="369"/>
      <c r="K32" s="369"/>
      <c r="L32" s="369"/>
      <c r="M32" s="369"/>
      <c r="N32" s="369"/>
      <c r="O32" s="369"/>
      <c r="P32" s="369"/>
      <c r="Q32" s="369"/>
      <c r="R32" s="369"/>
      <c r="S32" s="369"/>
    </row>
    <row r="33" spans="1:26" ht="12.75" customHeight="1">
      <c r="A33" s="353" t="s">
        <v>70</v>
      </c>
      <c r="B33" s="354"/>
      <c r="C33" s="354"/>
      <c r="D33" s="354"/>
      <c r="E33" s="354"/>
      <c r="F33" s="354"/>
      <c r="G33" s="346"/>
      <c r="H33" s="411" t="s">
        <v>62</v>
      </c>
      <c r="I33" s="363"/>
      <c r="J33" s="411" t="s">
        <v>22</v>
      </c>
      <c r="K33" s="363"/>
      <c r="L33" s="411" t="s">
        <v>23</v>
      </c>
      <c r="M33" s="369"/>
      <c r="N33" s="369"/>
      <c r="O33" s="369"/>
      <c r="P33" s="369"/>
      <c r="Q33" s="369"/>
      <c r="R33" s="363"/>
      <c r="S33" s="412" t="s">
        <v>24</v>
      </c>
    </row>
    <row r="34" spans="1:26" ht="12.75" hidden="1" customHeight="1">
      <c r="A34" s="342"/>
      <c r="B34" s="343"/>
      <c r="C34" s="343"/>
      <c r="D34" s="343"/>
      <c r="E34" s="343"/>
      <c r="F34" s="343"/>
      <c r="G34" s="348"/>
      <c r="H34" s="36" t="s">
        <v>25</v>
      </c>
      <c r="I34" s="36" t="s">
        <v>26</v>
      </c>
      <c r="J34" s="36" t="s">
        <v>25</v>
      </c>
      <c r="K34" s="63" t="s">
        <v>26</v>
      </c>
      <c r="L34" s="4" t="s">
        <v>27</v>
      </c>
      <c r="M34" s="4" t="s">
        <v>28</v>
      </c>
      <c r="N34" s="4" t="s">
        <v>28</v>
      </c>
      <c r="O34" s="4" t="s">
        <v>29</v>
      </c>
      <c r="P34" s="4" t="s">
        <v>30</v>
      </c>
      <c r="Q34" s="4" t="s">
        <v>31</v>
      </c>
      <c r="R34" s="4" t="s">
        <v>32</v>
      </c>
      <c r="S34" s="413"/>
    </row>
    <row r="35" spans="1:26" ht="12.75" customHeight="1">
      <c r="A35" s="49"/>
      <c r="B35" s="50"/>
      <c r="C35" s="50"/>
      <c r="D35" s="50"/>
      <c r="E35" s="50"/>
      <c r="F35" s="50"/>
      <c r="G35" s="50"/>
      <c r="H35" s="66"/>
      <c r="I35" s="66"/>
      <c r="J35" s="66"/>
      <c r="K35" s="66"/>
      <c r="L35" s="64" t="s">
        <v>27</v>
      </c>
      <c r="M35" s="39" t="s">
        <v>28</v>
      </c>
      <c r="N35" s="39" t="s">
        <v>28</v>
      </c>
      <c r="O35" s="39" t="s">
        <v>29</v>
      </c>
      <c r="P35" s="39" t="s">
        <v>30</v>
      </c>
      <c r="Q35" s="39" t="s">
        <v>31</v>
      </c>
      <c r="R35" s="39" t="s">
        <v>32</v>
      </c>
      <c r="S35" s="50"/>
    </row>
    <row r="36" spans="1:26" ht="12.75" customHeight="1">
      <c r="A36" s="49"/>
      <c r="B36" s="50"/>
      <c r="C36" s="50"/>
      <c r="D36" s="50"/>
      <c r="E36" s="50"/>
      <c r="F36" s="50"/>
      <c r="G36" s="50"/>
      <c r="H36" s="67"/>
      <c r="I36" s="66"/>
      <c r="J36" s="68"/>
      <c r="K36" s="68"/>
      <c r="L36" s="64"/>
      <c r="M36" s="39"/>
      <c r="N36" s="39"/>
      <c r="O36" s="39"/>
      <c r="P36" s="39"/>
      <c r="Q36" s="39"/>
      <c r="R36" s="39"/>
      <c r="S36" s="54"/>
    </row>
    <row r="37" spans="1:26" ht="12.75" customHeight="1">
      <c r="A37" s="49"/>
      <c r="B37" s="50"/>
      <c r="C37" s="50"/>
      <c r="D37" s="50"/>
      <c r="E37" s="50"/>
      <c r="F37" s="50"/>
      <c r="G37" s="50"/>
      <c r="H37" s="67"/>
      <c r="I37" s="67"/>
      <c r="J37" s="68"/>
      <c r="K37" s="68"/>
      <c r="L37" s="64"/>
      <c r="M37" s="39"/>
      <c r="N37" s="39"/>
      <c r="O37" s="39"/>
      <c r="P37" s="39"/>
      <c r="Q37" s="39"/>
      <c r="R37" s="39"/>
      <c r="S37" s="54"/>
    </row>
    <row r="38" spans="1:26" ht="19.5" customHeight="1">
      <c r="A38" s="443" t="s">
        <v>71</v>
      </c>
      <c r="B38" s="369"/>
      <c r="C38" s="369"/>
      <c r="D38" s="369"/>
      <c r="E38" s="369"/>
      <c r="F38" s="369"/>
      <c r="G38" s="369"/>
      <c r="H38" s="67"/>
      <c r="I38" s="66"/>
      <c r="J38" s="68"/>
      <c r="K38" s="68"/>
      <c r="L38" s="64"/>
      <c r="M38" s="39"/>
      <c r="N38" s="39"/>
      <c r="O38" s="39"/>
      <c r="P38" s="39"/>
      <c r="Q38" s="39"/>
      <c r="R38" s="39"/>
      <c r="S38" s="54"/>
    </row>
    <row r="39" spans="1:26" ht="19.5" customHeight="1">
      <c r="A39" s="444"/>
      <c r="B39" s="369"/>
      <c r="C39" s="369"/>
      <c r="D39" s="369"/>
      <c r="E39" s="369"/>
      <c r="F39" s="369"/>
      <c r="G39" s="369"/>
      <c r="H39" s="67"/>
      <c r="I39" s="67"/>
      <c r="J39" s="68"/>
      <c r="K39" s="68"/>
      <c r="L39" s="65"/>
      <c r="M39" s="40"/>
      <c r="N39" s="39"/>
      <c r="O39" s="40"/>
      <c r="P39" s="40"/>
      <c r="Q39" s="40"/>
      <c r="R39" s="40"/>
      <c r="S39" s="54"/>
    </row>
    <row r="40" spans="1:26" ht="19.5" customHeight="1">
      <c r="A40" s="445"/>
      <c r="B40" s="421"/>
      <c r="C40" s="421"/>
      <c r="D40" s="421"/>
      <c r="E40" s="421"/>
      <c r="F40" s="421"/>
      <c r="G40" s="421"/>
      <c r="H40" s="421"/>
      <c r="I40" s="421"/>
      <c r="J40" s="421"/>
      <c r="K40" s="421"/>
      <c r="L40" s="426" t="s">
        <v>36</v>
      </c>
      <c r="M40" s="427"/>
      <c r="N40" s="427"/>
      <c r="O40" s="427"/>
      <c r="P40" s="427"/>
      <c r="Q40" s="427"/>
      <c r="R40" s="428"/>
      <c r="S40" s="61">
        <f>SUM(S34:S39)</f>
        <v>0</v>
      </c>
    </row>
    <row r="42" spans="1:26" ht="30" customHeight="1">
      <c r="A42" s="437" t="s">
        <v>72</v>
      </c>
      <c r="B42" s="369"/>
      <c r="C42" s="369"/>
      <c r="D42" s="369"/>
      <c r="E42" s="369"/>
      <c r="F42" s="369"/>
      <c r="G42" s="369"/>
      <c r="H42" s="369"/>
      <c r="I42" s="369"/>
      <c r="J42" s="369"/>
      <c r="K42" s="369"/>
      <c r="L42" s="369"/>
      <c r="M42" s="369"/>
      <c r="N42" s="369"/>
      <c r="O42" s="369"/>
      <c r="P42" s="369"/>
      <c r="Q42" s="369"/>
      <c r="R42" s="369"/>
      <c r="S42" s="363"/>
    </row>
    <row r="43" spans="1:26" ht="12.75" hidden="1" customHeight="1">
      <c r="A43" s="353" t="s">
        <v>60</v>
      </c>
      <c r="B43" s="346"/>
      <c r="C43" s="353" t="s">
        <v>61</v>
      </c>
      <c r="D43" s="354"/>
      <c r="E43" s="354"/>
      <c r="F43" s="354"/>
      <c r="G43" s="346"/>
      <c r="H43" s="446" t="s">
        <v>62</v>
      </c>
      <c r="I43" s="346"/>
      <c r="J43" s="446" t="s">
        <v>22</v>
      </c>
      <c r="K43" s="346"/>
      <c r="L43" s="411" t="s">
        <v>23</v>
      </c>
      <c r="M43" s="369"/>
      <c r="N43" s="369"/>
      <c r="O43" s="369"/>
      <c r="P43" s="369"/>
      <c r="Q43" s="369"/>
      <c r="R43" s="363"/>
      <c r="S43" s="412" t="s">
        <v>24</v>
      </c>
    </row>
    <row r="44" spans="1:26" ht="12.75" hidden="1" customHeight="1">
      <c r="A44" s="342"/>
      <c r="B44" s="348"/>
      <c r="C44" s="342"/>
      <c r="D44" s="343"/>
      <c r="E44" s="343"/>
      <c r="F44" s="343"/>
      <c r="G44" s="348"/>
      <c r="H44" s="36" t="s">
        <v>25</v>
      </c>
      <c r="I44" s="36" t="s">
        <v>26</v>
      </c>
      <c r="J44" s="36" t="s">
        <v>25</v>
      </c>
      <c r="K44" s="36" t="s">
        <v>26</v>
      </c>
      <c r="L44" s="37" t="s">
        <v>27</v>
      </c>
      <c r="M44" s="37" t="s">
        <v>28</v>
      </c>
      <c r="N44" s="37" t="s">
        <v>28</v>
      </c>
      <c r="O44" s="37" t="s">
        <v>29</v>
      </c>
      <c r="P44" s="37" t="s">
        <v>30</v>
      </c>
      <c r="Q44" s="37" t="s">
        <v>31</v>
      </c>
      <c r="R44" s="37" t="s">
        <v>32</v>
      </c>
      <c r="S44" s="413"/>
    </row>
    <row r="45" spans="1:26" ht="12.75" customHeight="1">
      <c r="A45" s="353" t="s">
        <v>60</v>
      </c>
      <c r="B45" s="346"/>
      <c r="C45" s="353" t="s">
        <v>73</v>
      </c>
      <c r="D45" s="354"/>
      <c r="E45" s="354"/>
      <c r="F45" s="354"/>
      <c r="G45" s="346"/>
      <c r="H45" s="446" t="s">
        <v>62</v>
      </c>
      <c r="I45" s="346"/>
      <c r="J45" s="446" t="s">
        <v>22</v>
      </c>
      <c r="K45" s="346"/>
      <c r="L45" s="411" t="s">
        <v>23</v>
      </c>
      <c r="M45" s="369"/>
      <c r="N45" s="369"/>
      <c r="O45" s="369"/>
      <c r="P45" s="369"/>
      <c r="Q45" s="369"/>
      <c r="R45" s="363"/>
      <c r="S45" s="412" t="s">
        <v>24</v>
      </c>
    </row>
    <row r="46" spans="1:26" ht="12.75" customHeight="1">
      <c r="A46" s="342"/>
      <c r="B46" s="348"/>
      <c r="C46" s="342"/>
      <c r="D46" s="343"/>
      <c r="E46" s="343"/>
      <c r="F46" s="343"/>
      <c r="G46" s="348"/>
      <c r="H46" s="36" t="s">
        <v>25</v>
      </c>
      <c r="I46" s="36" t="s">
        <v>26</v>
      </c>
      <c r="J46" s="36" t="s">
        <v>25</v>
      </c>
      <c r="K46" s="36" t="s">
        <v>26</v>
      </c>
      <c r="L46" s="37" t="s">
        <v>27</v>
      </c>
      <c r="M46" s="37" t="s">
        <v>28</v>
      </c>
      <c r="N46" s="37" t="s">
        <v>28</v>
      </c>
      <c r="O46" s="37" t="s">
        <v>29</v>
      </c>
      <c r="P46" s="37" t="s">
        <v>30</v>
      </c>
      <c r="Q46" s="37" t="s">
        <v>31</v>
      </c>
      <c r="R46" s="37" t="s">
        <v>32</v>
      </c>
      <c r="S46" s="413"/>
    </row>
    <row r="47" spans="1:26" ht="39.75" customHeight="1">
      <c r="A47" s="424"/>
      <c r="B47" s="363"/>
      <c r="C47" s="433" t="s">
        <v>73</v>
      </c>
      <c r="D47" s="432"/>
      <c r="E47" s="432"/>
      <c r="F47" s="432"/>
      <c r="G47" s="432"/>
      <c r="H47" s="214">
        <v>0.33333333333333331</v>
      </c>
      <c r="I47" s="214">
        <v>0.75</v>
      </c>
      <c r="J47" s="212">
        <v>46209</v>
      </c>
      <c r="K47" s="89">
        <v>46209</v>
      </c>
      <c r="L47" s="86" t="s">
        <v>33</v>
      </c>
      <c r="M47" s="86"/>
      <c r="N47" s="86"/>
      <c r="O47" s="86"/>
      <c r="P47" s="86"/>
      <c r="Q47" s="86"/>
      <c r="R47" s="86"/>
      <c r="S47" s="87">
        <v>8</v>
      </c>
      <c r="T47" s="28"/>
      <c r="U47" s="28"/>
      <c r="V47" s="28"/>
      <c r="W47" s="28"/>
      <c r="X47" s="28"/>
      <c r="Y47" s="28"/>
      <c r="Z47" s="28"/>
    </row>
    <row r="48" spans="1:26" ht="39.75" customHeight="1">
      <c r="A48" s="424">
        <v>1</v>
      </c>
      <c r="B48" s="363"/>
      <c r="C48" s="52"/>
      <c r="D48" s="52"/>
      <c r="E48" s="52"/>
      <c r="F48" s="432"/>
      <c r="G48" s="432"/>
      <c r="H48" s="214">
        <v>0.33333333333333331</v>
      </c>
      <c r="I48" s="214">
        <v>0.75</v>
      </c>
      <c r="J48" s="212">
        <v>46210</v>
      </c>
      <c r="K48" s="89">
        <v>46210</v>
      </c>
      <c r="L48" s="86"/>
      <c r="M48" s="86" t="s">
        <v>33</v>
      </c>
      <c r="N48" s="86"/>
      <c r="O48" s="86"/>
      <c r="P48" s="86"/>
      <c r="Q48" s="86"/>
      <c r="R48" s="86"/>
      <c r="S48" s="87">
        <v>8</v>
      </c>
      <c r="T48" s="28"/>
      <c r="U48" s="28"/>
      <c r="V48" s="28"/>
      <c r="W48" s="28"/>
      <c r="X48" s="28"/>
      <c r="Y48" s="28"/>
      <c r="Z48" s="28"/>
    </row>
    <row r="49" spans="1:26" ht="39.75" customHeight="1">
      <c r="A49" s="48"/>
      <c r="B49" s="51"/>
      <c r="C49" s="47"/>
      <c r="D49" s="52"/>
      <c r="E49" s="52"/>
      <c r="F49" s="432"/>
      <c r="G49" s="432"/>
      <c r="H49" s="214">
        <v>0.33333333333333331</v>
      </c>
      <c r="I49" s="214">
        <v>0.75</v>
      </c>
      <c r="J49" s="212">
        <v>46211</v>
      </c>
      <c r="K49" s="89">
        <v>46211</v>
      </c>
      <c r="L49" s="86"/>
      <c r="M49" s="86"/>
      <c r="N49" s="86" t="s">
        <v>33</v>
      </c>
      <c r="O49" s="86"/>
      <c r="P49" s="86"/>
      <c r="Q49" s="86"/>
      <c r="R49" s="86"/>
      <c r="S49" s="87">
        <v>8</v>
      </c>
      <c r="T49" s="28"/>
      <c r="U49" s="28"/>
      <c r="V49" s="28"/>
      <c r="W49" s="28"/>
      <c r="X49" s="28"/>
      <c r="Y49" s="28"/>
      <c r="Z49" s="28"/>
    </row>
    <row r="50" spans="1:26" ht="39.75" customHeight="1">
      <c r="A50" s="48"/>
      <c r="B50" s="51"/>
      <c r="C50" s="47"/>
      <c r="D50" s="52"/>
      <c r="E50" s="52"/>
      <c r="F50" s="52"/>
      <c r="G50" s="51"/>
      <c r="H50" s="213"/>
      <c r="I50" s="213"/>
      <c r="J50" s="89"/>
      <c r="K50" s="89"/>
      <c r="L50" s="86"/>
      <c r="M50" s="86"/>
      <c r="N50" s="86"/>
      <c r="O50" s="86"/>
      <c r="P50" s="86"/>
      <c r="Q50" s="86"/>
      <c r="R50" s="86"/>
      <c r="S50" s="87"/>
      <c r="T50" s="28"/>
      <c r="U50" s="28"/>
      <c r="V50" s="28"/>
      <c r="W50" s="28"/>
      <c r="X50" s="28"/>
      <c r="Y50" s="28"/>
      <c r="Z50" s="28"/>
    </row>
    <row r="51" spans="1:26" ht="39.75" customHeight="1">
      <c r="A51" s="48"/>
      <c r="B51" s="51"/>
      <c r="C51" s="47"/>
      <c r="D51" s="52"/>
      <c r="E51" s="52"/>
      <c r="F51" s="52"/>
      <c r="G51" s="51"/>
      <c r="H51" s="85"/>
      <c r="I51" s="85"/>
      <c r="J51" s="89"/>
      <c r="K51" s="89"/>
      <c r="L51" s="86"/>
      <c r="M51" s="86"/>
      <c r="N51" s="86"/>
      <c r="O51" s="86"/>
      <c r="P51" s="86"/>
      <c r="Q51" s="86"/>
      <c r="R51" s="86"/>
      <c r="S51" s="87"/>
      <c r="T51" s="28"/>
      <c r="U51" s="28"/>
      <c r="V51" s="28"/>
      <c r="W51" s="28"/>
      <c r="X51" s="28"/>
      <c r="Y51" s="28"/>
      <c r="Z51" s="28"/>
    </row>
    <row r="52" spans="1:26" ht="39.75" customHeight="1">
      <c r="A52" s="424">
        <v>1</v>
      </c>
      <c r="B52" s="363"/>
      <c r="C52" s="430"/>
      <c r="D52" s="369"/>
      <c r="E52" s="369"/>
      <c r="F52" s="369"/>
      <c r="G52" s="363"/>
      <c r="H52" s="85"/>
      <c r="I52" s="85"/>
      <c r="J52" s="88"/>
      <c r="K52" s="88"/>
      <c r="L52" s="86"/>
      <c r="M52" s="86"/>
      <c r="N52" s="86"/>
      <c r="O52" s="86"/>
      <c r="P52" s="86"/>
      <c r="Q52" s="86"/>
      <c r="R52" s="86"/>
      <c r="S52" s="87"/>
    </row>
    <row r="53" spans="1:26" ht="19.5" customHeight="1" thickBot="1">
      <c r="A53" s="431" t="s">
        <v>74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426" t="s">
        <v>36</v>
      </c>
      <c r="M53" s="427"/>
      <c r="N53" s="427"/>
      <c r="O53" s="427"/>
      <c r="P53" s="427"/>
      <c r="Q53" s="427"/>
      <c r="R53" s="428"/>
      <c r="S53" s="61">
        <f>SUM(S47:S52)</f>
        <v>24</v>
      </c>
    </row>
    <row r="54" spans="1:26" ht="12.75" hidden="1" customHeight="1">
      <c r="A54" s="29" t="s">
        <v>75</v>
      </c>
      <c r="S54" s="30"/>
    </row>
    <row r="55" spans="1:26" ht="22.5" customHeight="1" thickBot="1">
      <c r="A55" s="29"/>
      <c r="S55" s="30"/>
    </row>
    <row r="56" spans="1:26" ht="22.5" customHeight="1" thickBot="1">
      <c r="A56" s="29"/>
      <c r="L56" s="426" t="s">
        <v>76</v>
      </c>
      <c r="M56" s="427"/>
      <c r="N56" s="427"/>
      <c r="O56" s="427"/>
      <c r="P56" s="427"/>
      <c r="Q56" s="427"/>
      <c r="R56" s="428"/>
      <c r="S56" s="114">
        <f>'HORAS DIRECTAS ASTIN'!V202</f>
        <v>136</v>
      </c>
    </row>
    <row r="57" spans="1:26" ht="15" customHeight="1">
      <c r="A57" s="29"/>
      <c r="S57" s="30"/>
    </row>
    <row r="58" spans="1:26" ht="15" customHeight="1">
      <c r="A58" s="29"/>
      <c r="L58" s="426" t="s">
        <v>77</v>
      </c>
      <c r="M58" s="427"/>
      <c r="N58" s="427"/>
      <c r="O58" s="427"/>
      <c r="P58" s="427"/>
      <c r="Q58" s="427"/>
      <c r="R58" s="428"/>
      <c r="S58" s="61">
        <f>S53+S40+S8+S29</f>
        <v>24</v>
      </c>
    </row>
    <row r="59" spans="1:26" ht="12" customHeight="1">
      <c r="A59" s="29"/>
      <c r="S59" s="30"/>
    </row>
    <row r="60" spans="1:26" ht="26.4" customHeight="1" thickBot="1">
      <c r="A60" s="29"/>
      <c r="Q60" s="429" t="s">
        <v>78</v>
      </c>
      <c r="R60" s="427"/>
      <c r="S60" s="115">
        <f>S56+S58</f>
        <v>160</v>
      </c>
    </row>
    <row r="61" spans="1:26" ht="12.75" customHeight="1"/>
    <row r="62" spans="1:26" ht="12.75" customHeight="1">
      <c r="C62" s="31" t="s">
        <v>79</v>
      </c>
      <c r="E62" s="32"/>
    </row>
    <row r="63" spans="1:26" ht="12.75" customHeight="1"/>
    <row r="64" spans="1:26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spans="4:8" ht="12.75" customHeight="1"/>
    <row r="82" spans="4:8" ht="12.75" customHeight="1"/>
    <row r="83" spans="4:8" ht="12.75" customHeight="1"/>
    <row r="84" spans="4:8" ht="12.75" customHeight="1"/>
    <row r="85" spans="4:8" ht="12.75" customHeight="1"/>
    <row r="86" spans="4:8" ht="12.75" customHeight="1">
      <c r="D86" s="420" t="s">
        <v>80</v>
      </c>
      <c r="E86" s="354"/>
      <c r="F86" s="354"/>
      <c r="G86" s="354"/>
      <c r="H86" s="346"/>
    </row>
    <row r="87" spans="4:8" ht="12.75" customHeight="1">
      <c r="D87" s="383"/>
      <c r="E87" s="421"/>
      <c r="F87" s="421"/>
      <c r="G87" s="421"/>
      <c r="H87" s="415"/>
    </row>
    <row r="88" spans="4:8" ht="12.75" customHeight="1">
      <c r="D88" s="383"/>
      <c r="E88" s="421"/>
      <c r="F88" s="421"/>
      <c r="G88" s="421"/>
      <c r="H88" s="415"/>
    </row>
    <row r="89" spans="4:8" ht="12.75" customHeight="1">
      <c r="D89" s="342"/>
      <c r="E89" s="343"/>
      <c r="F89" s="343"/>
      <c r="G89" s="343"/>
      <c r="H89" s="348"/>
    </row>
    <row r="90" spans="4:8" ht="12.75" customHeight="1"/>
    <row r="91" spans="4:8" ht="12.75" customHeight="1"/>
    <row r="92" spans="4:8" ht="12.75" customHeight="1"/>
    <row r="93" spans="4:8" ht="12.75" customHeight="1"/>
    <row r="94" spans="4:8" ht="12.75" customHeight="1"/>
    <row r="95" spans="4:8" ht="12.75" customHeight="1"/>
    <row r="96" spans="4:8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</sheetData>
  <mergeCells count="89">
    <mergeCell ref="C5:G5"/>
    <mergeCell ref="A26:B26"/>
    <mergeCell ref="A27:B27"/>
    <mergeCell ref="C27:D27"/>
    <mergeCell ref="A25:B25"/>
    <mergeCell ref="A15:B15"/>
    <mergeCell ref="A16:B16"/>
    <mergeCell ref="A17:B17"/>
    <mergeCell ref="A18:B18"/>
    <mergeCell ref="A19:B19"/>
    <mergeCell ref="C15:D15"/>
    <mergeCell ref="C16:D16"/>
    <mergeCell ref="C17:D17"/>
    <mergeCell ref="C18:D18"/>
    <mergeCell ref="S33:S34"/>
    <mergeCell ref="A29:K29"/>
    <mergeCell ref="L29:R29"/>
    <mergeCell ref="A31:S31"/>
    <mergeCell ref="A32:S32"/>
    <mergeCell ref="A33:G34"/>
    <mergeCell ref="H33:I33"/>
    <mergeCell ref="J33:K33"/>
    <mergeCell ref="S45:S46"/>
    <mergeCell ref="A38:G38"/>
    <mergeCell ref="A39:G39"/>
    <mergeCell ref="A40:K40"/>
    <mergeCell ref="L40:R40"/>
    <mergeCell ref="A42:S42"/>
    <mergeCell ref="A43:B44"/>
    <mergeCell ref="C43:G44"/>
    <mergeCell ref="H43:I43"/>
    <mergeCell ref="J43:K43"/>
    <mergeCell ref="A45:B46"/>
    <mergeCell ref="C45:G46"/>
    <mergeCell ref="H45:I45"/>
    <mergeCell ref="J45:K45"/>
    <mergeCell ref="L8:R8"/>
    <mergeCell ref="H11:I11"/>
    <mergeCell ref="L56:R56"/>
    <mergeCell ref="A13:B13"/>
    <mergeCell ref="A14:B14"/>
    <mergeCell ref="A28:B28"/>
    <mergeCell ref="A8:K9"/>
    <mergeCell ref="A10:S10"/>
    <mergeCell ref="A11:B12"/>
    <mergeCell ref="E11:E12"/>
    <mergeCell ref="F11:F12"/>
    <mergeCell ref="G11:G12"/>
    <mergeCell ref="A24:B24"/>
    <mergeCell ref="J11:K11"/>
    <mergeCell ref="A48:B48"/>
    <mergeCell ref="S43:S44"/>
    <mergeCell ref="A47:B47"/>
    <mergeCell ref="A52:B52"/>
    <mergeCell ref="C52:G52"/>
    <mergeCell ref="A53:K53"/>
    <mergeCell ref="F49:G49"/>
    <mergeCell ref="F48:G48"/>
    <mergeCell ref="C47:G47"/>
    <mergeCell ref="L58:R58"/>
    <mergeCell ref="Q60:R60"/>
    <mergeCell ref="L53:R53"/>
    <mergeCell ref="L43:R43"/>
    <mergeCell ref="L33:R33"/>
    <mergeCell ref="L45:R45"/>
    <mergeCell ref="C28:D28"/>
    <mergeCell ref="C13:D13"/>
    <mergeCell ref="C26:D26"/>
    <mergeCell ref="D86:H89"/>
    <mergeCell ref="A2:S2"/>
    <mergeCell ref="A3:B4"/>
    <mergeCell ref="C3:G4"/>
    <mergeCell ref="H3:I3"/>
    <mergeCell ref="J3:K3"/>
    <mergeCell ref="L3:R3"/>
    <mergeCell ref="S3:S4"/>
    <mergeCell ref="A5:B5"/>
    <mergeCell ref="A6:B6"/>
    <mergeCell ref="C6:G6"/>
    <mergeCell ref="A7:B7"/>
    <mergeCell ref="C7:G7"/>
    <mergeCell ref="T13:T25"/>
    <mergeCell ref="L11:R11"/>
    <mergeCell ref="S11:S12"/>
    <mergeCell ref="C11:D12"/>
    <mergeCell ref="C24:D24"/>
    <mergeCell ref="C14:D14"/>
    <mergeCell ref="C25:D25"/>
    <mergeCell ref="C19:D19"/>
  </mergeCells>
  <phoneticPr fontId="36" type="noConversion"/>
  <printOptions horizontalCentered="1" verticalCentered="1"/>
  <pageMargins left="0" right="0.23622047244094491" top="0.74803149606299213" bottom="0" header="0" footer="0"/>
  <pageSetup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958FC-6425-4949-9CD6-DDED60CF5BEB}">
  <dimension ref="A1:E12"/>
  <sheetViews>
    <sheetView workbookViewId="0">
      <selection activeCell="F10" sqref="F10"/>
    </sheetView>
  </sheetViews>
  <sheetFormatPr baseColWidth="10" defaultRowHeight="13.2"/>
  <cols>
    <col min="2" max="3" width="17.77734375" customWidth="1"/>
    <col min="4" max="4" width="25.109375" customWidth="1"/>
    <col min="5" max="5" width="20.21875" customWidth="1"/>
  </cols>
  <sheetData>
    <row r="1" spans="1:5">
      <c r="A1" s="450"/>
      <c r="B1" s="450"/>
      <c r="C1" s="450"/>
      <c r="D1" s="450"/>
    </row>
    <row r="2" spans="1:5">
      <c r="A2" s="216" t="s">
        <v>129</v>
      </c>
      <c r="B2" s="216" t="s">
        <v>130</v>
      </c>
      <c r="C2" s="216" t="s">
        <v>131</v>
      </c>
      <c r="D2" s="216" t="s">
        <v>132</v>
      </c>
    </row>
    <row r="3" spans="1:5">
      <c r="A3" s="80">
        <v>1</v>
      </c>
      <c r="B3" s="217">
        <v>46213</v>
      </c>
      <c r="C3" s="80">
        <v>4</v>
      </c>
      <c r="D3" s="216" t="s">
        <v>133</v>
      </c>
    </row>
    <row r="4" spans="1:5">
      <c r="A4" s="80">
        <v>2</v>
      </c>
      <c r="B4" s="217">
        <v>46227</v>
      </c>
      <c r="C4" s="80">
        <v>5</v>
      </c>
      <c r="D4" s="216" t="s">
        <v>128</v>
      </c>
    </row>
    <row r="5" spans="1:5">
      <c r="A5" s="80">
        <v>3</v>
      </c>
      <c r="B5" s="217">
        <v>46248</v>
      </c>
      <c r="C5" s="80">
        <v>5</v>
      </c>
      <c r="D5" s="216" t="s">
        <v>128</v>
      </c>
      <c r="E5" s="215"/>
    </row>
    <row r="6" spans="1:5">
      <c r="A6" s="80">
        <v>4</v>
      </c>
      <c r="B6" s="217">
        <v>46255</v>
      </c>
      <c r="C6" s="80">
        <v>5</v>
      </c>
      <c r="D6" s="216" t="s">
        <v>128</v>
      </c>
      <c r="E6" s="215"/>
    </row>
    <row r="7" spans="1:5">
      <c r="A7" s="80">
        <v>5</v>
      </c>
      <c r="B7" s="217">
        <v>46262</v>
      </c>
      <c r="C7" s="80">
        <v>5</v>
      </c>
      <c r="D7" s="216" t="s">
        <v>128</v>
      </c>
      <c r="E7" s="215"/>
    </row>
    <row r="8" spans="1:5">
      <c r="A8" s="80">
        <v>6</v>
      </c>
      <c r="B8" s="218">
        <v>46269</v>
      </c>
      <c r="C8" s="80">
        <v>5</v>
      </c>
      <c r="D8" s="216" t="s">
        <v>128</v>
      </c>
      <c r="E8" s="215"/>
    </row>
    <row r="9" spans="1:5">
      <c r="A9" s="80">
        <v>7</v>
      </c>
      <c r="B9" s="218">
        <v>46276</v>
      </c>
      <c r="C9" s="80">
        <v>5</v>
      </c>
      <c r="D9" s="216" t="s">
        <v>128</v>
      </c>
      <c r="E9" s="215"/>
    </row>
    <row r="10" spans="1:5">
      <c r="A10" s="80">
        <v>8</v>
      </c>
      <c r="B10" s="218">
        <v>46283</v>
      </c>
      <c r="C10" s="80">
        <v>5</v>
      </c>
      <c r="D10" s="216" t="s">
        <v>128</v>
      </c>
      <c r="E10" s="215"/>
    </row>
    <row r="11" spans="1:5">
      <c r="A11" s="80">
        <v>9</v>
      </c>
      <c r="B11" s="218">
        <v>46290</v>
      </c>
      <c r="C11" s="80">
        <v>5</v>
      </c>
      <c r="D11" s="216" t="s">
        <v>128</v>
      </c>
    </row>
    <row r="12" spans="1:5">
      <c r="A12" s="80">
        <v>10</v>
      </c>
      <c r="B12" s="217">
        <v>46297</v>
      </c>
      <c r="C12" s="80">
        <v>4</v>
      </c>
      <c r="D12" s="216" t="s">
        <v>133</v>
      </c>
    </row>
  </sheetData>
  <mergeCells count="1">
    <mergeCell ref="A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HORAS DIRECTAS ASTIN</vt:lpstr>
      <vt:lpstr>OTRAS ACTIVIDADES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</dc:creator>
  <cp:keywords/>
  <dc:description/>
  <cp:lastModifiedBy>and Garcia</cp:lastModifiedBy>
  <cp:revision/>
  <dcterms:created xsi:type="dcterms:W3CDTF">2003-04-15T20:40:59Z</dcterms:created>
  <dcterms:modified xsi:type="dcterms:W3CDTF">2026-07-02T01:22:47Z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2024-02-08T13:39:03Z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9d09c72e-3a50-4906-af5d-ea6fda4fdbb8</vt:lpwstr>
  </property>
  <property fmtid="{D5CDD505-2E9C-101B-9397-08002B2CF9AE}" pid="9" name="MSIP_Label_1299739c-ad3d-4908-806e-4d91151a6e13_ContentBits">
    <vt:lpwstr>0</vt:lpwstr>
  </property>
</Properties>
</file>